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Crossframe &amp; Utility Support Design\"/>
    </mc:Choice>
  </mc:AlternateContent>
  <xr:revisionPtr revIDLastSave="0" documentId="13_ncr:1_{B8D088E6-23E8-43EE-9C8A-33266B13DE96}" xr6:coauthVersionLast="47" xr6:coauthVersionMax="47" xr10:uidLastSave="{00000000-0000-0000-0000-000000000000}"/>
  <bookViews>
    <workbookView minimized="1" xWindow="9910" yWindow="2950" windowWidth="14400" windowHeight="7700" firstSheet="1" activeTab="1" xr2:uid="{00000000-000D-0000-FFFF-FFFF00000000}"/>
  </bookViews>
  <sheets>
    <sheet name="Internal Framing Design" sheetId="45" state="hidden" r:id="rId1"/>
    <sheet name="Support Beam Design" sheetId="59" r:id="rId2"/>
    <sheet name="Beam-Stiffener Connection" sheetId="65" r:id="rId3"/>
    <sheet name="Stiffener-Web Connection" sheetId="68" r:id="rId4"/>
    <sheet name="Reference Tables" sheetId="66" r:id="rId5"/>
  </sheets>
  <externalReferences>
    <externalReference r:id="rId6"/>
  </externalReferences>
  <definedNames>
    <definedName name="_xlnm.Print_Area" localSheetId="0">'Internal Framing Design'!$A$1:$AE$336</definedName>
    <definedName name="_xlnm.Print_Area" localSheetId="1">'Support Beam Design'!$A$1:$AE$107</definedName>
    <definedName name="_xlnm.Print_Titles" localSheetId="2">'Beam-Stiffener Connection'!$1:$3</definedName>
    <definedName name="_xlnm.Print_Titles" localSheetId="0">'Internal Framing Design'!$1:$6</definedName>
    <definedName name="_xlnm.Print_Titles" localSheetId="3">'Stiffener-Web Connection'!$1:$3</definedName>
    <definedName name="_xlnm.Print_Titles" localSheetId="1">'Support Beam Design'!$1:$6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68" l="1"/>
  <c r="D25" i="65"/>
  <c r="F82" i="59"/>
  <c r="F85" i="59"/>
  <c r="F27" i="59"/>
  <c r="D42" i="65"/>
  <c r="D43" i="65"/>
  <c r="F57" i="59"/>
  <c r="F56" i="59"/>
  <c r="F83" i="59" s="1"/>
  <c r="F55" i="59"/>
  <c r="F54" i="59"/>
  <c r="F52" i="59"/>
  <c r="F88" i="59"/>
  <c r="F91" i="59" s="1"/>
  <c r="F97" i="59" l="1"/>
  <c r="F100" i="68" l="1"/>
  <c r="C62" i="68"/>
  <c r="C71" i="68" s="1"/>
  <c r="D43" i="68"/>
  <c r="E113" i="68" s="1"/>
  <c r="D42" i="68"/>
  <c r="E178" i="68"/>
  <c r="C184" i="68" s="1"/>
  <c r="E176" i="68"/>
  <c r="E175" i="68"/>
  <c r="E111" i="68"/>
  <c r="E110" i="68"/>
  <c r="B74" i="68"/>
  <c r="G73" i="68"/>
  <c r="B73" i="68"/>
  <c r="G71" i="68"/>
  <c r="B71" i="68"/>
  <c r="G74" i="68"/>
  <c r="G72" i="68"/>
  <c r="D40" i="68"/>
  <c r="B66" i="68" s="1"/>
  <c r="D31" i="68"/>
  <c r="E83" i="68" s="1"/>
  <c r="F98" i="68"/>
  <c r="E21" i="68"/>
  <c r="C123" i="68" s="1"/>
  <c r="E17" i="68"/>
  <c r="H72" i="65"/>
  <c r="G73" i="65"/>
  <c r="H71" i="65"/>
  <c r="G71" i="65"/>
  <c r="C72" i="65"/>
  <c r="B73" i="65"/>
  <c r="C71" i="65"/>
  <c r="B71" i="65"/>
  <c r="C65" i="65"/>
  <c r="H74" i="65" s="1"/>
  <c r="B65" i="65"/>
  <c r="G74" i="65" s="1"/>
  <c r="C64" i="65"/>
  <c r="C73" i="65" s="1"/>
  <c r="B63" i="65"/>
  <c r="G72" i="65" s="1"/>
  <c r="E145" i="65"/>
  <c r="E144" i="65"/>
  <c r="E133" i="68" l="1"/>
  <c r="F99" i="59"/>
  <c r="F96" i="59"/>
  <c r="F98" i="59" s="1"/>
  <c r="F99" i="68"/>
  <c r="E107" i="68" s="1"/>
  <c r="E177" i="68"/>
  <c r="D184" i="68" s="1"/>
  <c r="C63" i="68"/>
  <c r="C72" i="68" s="1"/>
  <c r="H71" i="68"/>
  <c r="D29" i="68"/>
  <c r="D107" i="68" s="1"/>
  <c r="D30" i="68"/>
  <c r="F123" i="68"/>
  <c r="D33" i="68"/>
  <c r="D123" i="68"/>
  <c r="B72" i="68"/>
  <c r="H73" i="65"/>
  <c r="C74" i="65"/>
  <c r="B74" i="65"/>
  <c r="B72" i="65"/>
  <c r="E82" i="68" l="1"/>
  <c r="D89" i="68" s="1"/>
  <c r="E132" i="68"/>
  <c r="E134" i="68" s="1"/>
  <c r="F84" i="59"/>
  <c r="F100" i="59"/>
  <c r="F104" i="59" s="1"/>
  <c r="E184" i="68"/>
  <c r="C64" i="68"/>
  <c r="H73" i="68" s="1"/>
  <c r="H72" i="68"/>
  <c r="E114" i="68"/>
  <c r="G123" i="68" s="1"/>
  <c r="F107" i="68"/>
  <c r="G107" i="68" s="1"/>
  <c r="D65" i="68"/>
  <c r="D64" i="68"/>
  <c r="D62" i="68"/>
  <c r="D63" i="68"/>
  <c r="C65" i="68" l="1"/>
  <c r="C73" i="68"/>
  <c r="E123" i="68"/>
  <c r="H123" i="68" s="1"/>
  <c r="H74" i="68" l="1"/>
  <c r="C74" i="68"/>
  <c r="C66" i="68"/>
  <c r="E65" i="68" s="1"/>
  <c r="F65" i="68" s="1"/>
  <c r="G65" i="68" s="1"/>
  <c r="E62" i="68" l="1"/>
  <c r="F62" i="68" s="1"/>
  <c r="G62" i="68" s="1"/>
  <c r="E63" i="68"/>
  <c r="F63" i="68" s="1"/>
  <c r="G63" i="68" s="1"/>
  <c r="E64" i="68"/>
  <c r="F64" i="68" s="1"/>
  <c r="G64" i="68" s="1"/>
  <c r="B67" i="68" l="1"/>
  <c r="C135" i="65" l="1"/>
  <c r="E123" i="65"/>
  <c r="E122" i="65"/>
  <c r="F112" i="65"/>
  <c r="E21" i="65"/>
  <c r="F100" i="65"/>
  <c r="F99" i="65"/>
  <c r="D39" i="65"/>
  <c r="D40" i="65" s="1"/>
  <c r="D31" i="65"/>
  <c r="E83" i="65" s="1"/>
  <c r="D30" i="65"/>
  <c r="B77" i="66"/>
  <c r="B78" i="66" s="1"/>
  <c r="C55" i="66"/>
  <c r="C57" i="66" s="1"/>
  <c r="C54" i="66"/>
  <c r="C46" i="66"/>
  <c r="C48" i="66" s="1"/>
  <c r="C45" i="66"/>
  <c r="G39" i="66"/>
  <c r="G41" i="66" s="1"/>
  <c r="G38" i="66"/>
  <c r="H10" i="66"/>
  <c r="H11" i="66" s="1"/>
  <c r="H13" i="66" s="1"/>
  <c r="H2" i="66"/>
  <c r="H3" i="66" s="1"/>
  <c r="H5" i="66" s="1"/>
  <c r="E17" i="65"/>
  <c r="E212" i="65"/>
  <c r="C218" i="65" s="1"/>
  <c r="E210" i="65"/>
  <c r="E209" i="65"/>
  <c r="C59" i="66" l="1"/>
  <c r="C66" i="65"/>
  <c r="B66" i="65"/>
  <c r="G43" i="66"/>
  <c r="E82" i="65"/>
  <c r="D89" i="65" s="1"/>
  <c r="E125" i="65"/>
  <c r="D135" i="65" s="1"/>
  <c r="E147" i="65"/>
  <c r="F111" i="65"/>
  <c r="C157" i="65"/>
  <c r="C50" i="66"/>
  <c r="H12" i="66"/>
  <c r="H14" i="66" s="1"/>
  <c r="H15" i="66" s="1"/>
  <c r="F110" i="65"/>
  <c r="F98" i="65"/>
  <c r="E107" i="65" s="1"/>
  <c r="D33" i="65"/>
  <c r="D29" i="65"/>
  <c r="E148" i="65" s="1"/>
  <c r="H4" i="66"/>
  <c r="H6" i="66" s="1"/>
  <c r="H7" i="66" s="1"/>
  <c r="C56" i="66"/>
  <c r="C58" i="66" s="1"/>
  <c r="C47" i="66"/>
  <c r="C49" i="66" s="1"/>
  <c r="G40" i="66"/>
  <c r="G42" i="66" s="1"/>
  <c r="E211" i="65"/>
  <c r="D218" i="65" s="1"/>
  <c r="C60" i="66" l="1"/>
  <c r="G44" i="66"/>
  <c r="D64" i="65"/>
  <c r="F64" i="65" s="1"/>
  <c r="G64" i="65" s="1"/>
  <c r="D63" i="65"/>
  <c r="F63" i="65" s="1"/>
  <c r="G63" i="65" s="1"/>
  <c r="D65" i="65"/>
  <c r="F65" i="65" s="1"/>
  <c r="G65" i="65" s="1"/>
  <c r="D62" i="65"/>
  <c r="E64" i="65"/>
  <c r="E62" i="65"/>
  <c r="E65" i="65"/>
  <c r="E63" i="65"/>
  <c r="C51" i="66"/>
  <c r="F135" i="65"/>
  <c r="E119" i="65"/>
  <c r="F157" i="65"/>
  <c r="G157" i="65" s="1"/>
  <c r="D157" i="65"/>
  <c r="E157" i="65" s="1"/>
  <c r="D107" i="65"/>
  <c r="D119" i="65" s="1"/>
  <c r="F119" i="65" s="1"/>
  <c r="E126" i="65"/>
  <c r="E218" i="65"/>
  <c r="F62" i="65" l="1"/>
  <c r="G62" i="65" s="1"/>
  <c r="B67" i="65" s="1"/>
  <c r="G135" i="65"/>
  <c r="G119" i="65"/>
  <c r="H157" i="65"/>
  <c r="F107" i="65"/>
  <c r="G107" i="65" s="1"/>
  <c r="E135" i="65"/>
  <c r="H135" i="65" l="1"/>
  <c r="F28" i="59"/>
  <c r="F29" i="59" l="1"/>
  <c r="F13" i="59"/>
  <c r="F14" i="59" s="1"/>
  <c r="F15" i="59" s="1"/>
  <c r="F38" i="59"/>
  <c r="D37" i="68" l="1"/>
  <c r="D37" i="65"/>
  <c r="D51" i="68"/>
  <c r="D51" i="65"/>
  <c r="F30" i="59"/>
  <c r="F31" i="59"/>
  <c r="F20" i="59"/>
  <c r="F22" i="59" s="1"/>
  <c r="F79" i="59" s="1"/>
  <c r="F81" i="59" s="1"/>
  <c r="F86" i="59" s="1"/>
  <c r="F87" i="59" s="1"/>
  <c r="C91" i="59" s="1"/>
  <c r="I91" i="59" l="1"/>
  <c r="E90" i="59"/>
  <c r="E91" i="59"/>
  <c r="D47" i="68"/>
  <c r="D47" i="65"/>
  <c r="D52" i="65"/>
  <c r="D53" i="65"/>
  <c r="D53" i="68"/>
  <c r="D52" i="68"/>
  <c r="F24" i="59"/>
  <c r="F34" i="59" s="1"/>
  <c r="C104" i="59" s="1"/>
  <c r="F23" i="59"/>
  <c r="F33" i="59" s="1"/>
  <c r="I104" i="59" l="1"/>
  <c r="E104" i="59"/>
  <c r="E103" i="59"/>
  <c r="D49" i="68"/>
  <c r="D57" i="68" s="1"/>
  <c r="D72" i="68" s="1"/>
  <c r="D48" i="68"/>
  <c r="D55" i="68" s="1"/>
  <c r="D56" i="68" s="1"/>
  <c r="D49" i="65"/>
  <c r="D57" i="65" s="1"/>
  <c r="D48" i="65"/>
  <c r="D55" i="65" s="1"/>
  <c r="D56" i="65" s="1"/>
  <c r="F53" i="59"/>
  <c r="I65" i="68" l="1"/>
  <c r="I62" i="68"/>
  <c r="H62" i="68"/>
  <c r="I63" i="68"/>
  <c r="I62" i="65"/>
  <c r="H65" i="65"/>
  <c r="I63" i="65"/>
  <c r="I65" i="65"/>
  <c r="H62" i="65"/>
  <c r="I64" i="65"/>
  <c r="H64" i="65"/>
  <c r="H63" i="65"/>
  <c r="D73" i="65"/>
  <c r="D74" i="65"/>
  <c r="D72" i="65"/>
  <c r="D71" i="65"/>
  <c r="D74" i="68"/>
  <c r="D73" i="68"/>
  <c r="H64" i="68"/>
  <c r="H65" i="68"/>
  <c r="D71" i="68"/>
  <c r="I64" i="68"/>
  <c r="H63" i="68"/>
  <c r="C75" i="59"/>
  <c r="I71" i="68" l="1"/>
  <c r="I74" i="65"/>
  <c r="I72" i="65"/>
  <c r="I73" i="65"/>
  <c r="I74" i="68"/>
  <c r="I72" i="68"/>
  <c r="I73" i="68"/>
  <c r="C77" i="68"/>
  <c r="D95" i="68" s="1"/>
  <c r="C76" i="68"/>
  <c r="E135" i="68" s="1"/>
  <c r="C141" i="68" s="1"/>
  <c r="E141" i="68" s="1"/>
  <c r="I71" i="65"/>
  <c r="F94" i="59"/>
  <c r="C76" i="65" l="1"/>
  <c r="C141" i="65" s="1"/>
  <c r="E141" i="65" s="1"/>
  <c r="C129" i="68"/>
  <c r="E129" i="68" s="1"/>
  <c r="C107" i="68"/>
  <c r="H107" i="68" s="1"/>
  <c r="D141" i="68"/>
  <c r="I107" i="68"/>
  <c r="F95" i="68"/>
  <c r="E95" i="68"/>
  <c r="F68" i="59"/>
  <c r="F66" i="59"/>
  <c r="F61" i="59"/>
  <c r="F35" i="59"/>
  <c r="D129" i="68" l="1"/>
  <c r="D95" i="65"/>
  <c r="D141" i="65"/>
  <c r="C163" i="65"/>
  <c r="E163" i="65" s="1"/>
  <c r="F70" i="59"/>
  <c r="B69" i="59"/>
  <c r="D163" i="65" l="1"/>
  <c r="F95" i="65"/>
  <c r="E95" i="65"/>
  <c r="C107" i="65"/>
  <c r="F73" i="59"/>
  <c r="F75" i="59" s="1"/>
  <c r="C119" i="65" l="1"/>
  <c r="I107" i="65"/>
  <c r="H107" i="65"/>
  <c r="I75" i="59"/>
  <c r="E74" i="59"/>
  <c r="E75" i="59"/>
  <c r="H119" i="65" l="1"/>
  <c r="I119" i="65"/>
  <c r="F193" i="45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<sst xmlns="http://schemas.openxmlformats.org/spreadsheetml/2006/main" count="1418" uniqueCount="462">
  <si>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</si>
  <si>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</si>
  <si>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</si>
  <si>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</si>
  <si>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</si>
  <si>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</si>
  <si>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</si>
  <si>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</si>
  <si>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</si>
  <si>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</si>
  <si>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</si>
  <si>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</si>
  <si>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</si>
  <si>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</si>
  <si>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</si>
  <si>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</si>
  <si>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</si>
  <si>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</si>
  <si>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</si>
  <si>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</si>
  <si>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</si>
  <si>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</si>
  <si>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</si>
  <si>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</si>
  <si>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</si>
  <si>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</si>
  <si>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</si>
  <si>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</si>
  <si>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</si>
  <si>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</si>
  <si>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</si>
  <si>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</si>
  <si>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</si>
  <si>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</si>
  <si>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</si>
  <si>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</si>
  <si>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</si>
  <si>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</si>
  <si>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</si>
  <si>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</si>
  <si>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</si>
  <si>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</si>
  <si>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</si>
  <si>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</si>
  <si>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</si>
  <si>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</si>
  <si>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</si>
  <si>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</si>
  <si>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</si>
  <si>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</si>
  <si>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</si>
  <si>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</si>
  <si>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</si>
  <si>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</si>
  <si>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</si>
  <si>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</si>
  <si>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</si>
  <si>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</si>
  <si>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</si>
  <si>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</si>
  <si>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</si>
  <si>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</si>
  <si>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</si>
  <si>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</si>
  <si>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</si>
  <si>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</si>
  <si>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</si>
  <si>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</si>
  <si>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</si>
  <si>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</si>
  <si>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</si>
  <si>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</si>
  <si>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</si>
  <si>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</si>
  <si>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</si>
  <si>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</si>
  <si>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</si>
  <si>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</si>
  <si>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</si>
  <si>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</si>
  <si>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</si>
  <si>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</si>
  <si>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</si>
  <si>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</si>
  <si>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</si>
  <si>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</si>
  <si>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</si>
  <si>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</si>
  <si>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</si>
  <si>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</si>
  <si>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</si>
  <si>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</si>
  <si>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</si>
  <si>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</si>
  <si>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</si>
  <si>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</si>
  <si>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</si>
  <si>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</si>
  <si>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</si>
  <si>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</si>
  <si>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</si>
  <si>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</si>
  <si>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</si>
  <si>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</si>
  <si>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</si>
  <si>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</si>
  <si>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</si>
  <si>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</si>
  <si>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</si>
  <si>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</si>
  <si>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</si>
  <si>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</si>
  <si>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</si>
  <si>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</si>
  <si>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</si>
  <si>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</si>
  <si>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</si>
  <si>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</si>
  <si>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</si>
  <si>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</si>
  <si>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</si>
  <si>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</si>
  <si>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</si>
  <si>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</si>
  <si>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</si>
  <si>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</si>
  <si>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</si>
  <si>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</si>
  <si>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</si>
  <si>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</si>
  <si>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</si>
  <si>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</si>
  <si>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</si>
  <si>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</si>
  <si>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</si>
  <si>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</si>
  <si>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</si>
  <si>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</si>
  <si>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</si>
  <si>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</si>
  <si>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</si>
  <si>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</si>
  <si>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</si>
  <si>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</si>
  <si>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</si>
  <si>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</si>
  <si>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</si>
  <si>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</si>
  <si>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</si>
  <si>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</si>
  <si>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</si>
  <si>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</si>
  <si>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</si>
  <si>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</si>
  <si>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</si>
  <si>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</si>
  <si>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</si>
  <si>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</si>
  <si>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</si>
  <si>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</si>
  <si>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</si>
  <si>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</si>
  <si>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</si>
  <si>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</si>
  <si>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</si>
  <si>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</si>
  <si>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</si>
  <si>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</si>
  <si>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</si>
  <si>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</si>
  <si>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</si>
  <si>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k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</si>
  <si>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 </t>
    </r>
  </si>
  <si>
    <r>
      <t>Unbraced Span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</si>
  <si>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ODOT District 12</t>
  </si>
  <si>
    <t>CUY-14-12.12E Bridge Replacement</t>
  </si>
  <si>
    <t>OHDOT18003</t>
  </si>
  <si>
    <t>Geometry</t>
  </si>
  <si>
    <t>Diaphragm Spa. =</t>
  </si>
  <si>
    <t>Utility Support Spa. =</t>
  </si>
  <si>
    <t>Loads</t>
  </si>
  <si>
    <t>Sanitary Weight =</t>
  </si>
  <si>
    <t>Load on Support =</t>
  </si>
  <si>
    <t>(AASHTO Table 3.4.1-2)</t>
  </si>
  <si>
    <t xml:space="preserve">DW Load Factor = </t>
  </si>
  <si>
    <t>Design</t>
  </si>
  <si>
    <t xml:space="preserve">Factored San. Load = </t>
  </si>
  <si>
    <t>Beam Self Weight =</t>
  </si>
  <si>
    <r>
      <t>Fact. Moment</t>
    </r>
    <r>
      <rPr>
        <vertAlign val="subscript"/>
        <sz val="11"/>
        <rFont val="Calibri"/>
        <family val="2"/>
        <scheme val="minor"/>
      </rPr>
      <t xml:space="preserve">San. </t>
    </r>
    <r>
      <rPr>
        <sz val="11"/>
        <rFont val="Calibri"/>
        <family val="2"/>
        <scheme val="minor"/>
      </rPr>
      <t>=</t>
    </r>
  </si>
  <si>
    <r>
      <t>Fact. Shear</t>
    </r>
    <r>
      <rPr>
        <vertAlign val="subscript"/>
        <sz val="11"/>
        <rFont val="Calibri"/>
        <family val="2"/>
        <scheme val="minor"/>
      </rPr>
      <t xml:space="preserve">San. </t>
    </r>
    <r>
      <rPr>
        <sz val="11"/>
        <rFont val="Calibri"/>
        <family val="2"/>
        <scheme val="minor"/>
      </rPr>
      <t>=</t>
    </r>
  </si>
  <si>
    <t>Fact. Self Weight =</t>
  </si>
  <si>
    <r>
      <t>Fact. Moment</t>
    </r>
    <r>
      <rPr>
        <vertAlign val="subscript"/>
        <sz val="11"/>
        <rFont val="Calibri"/>
        <family val="2"/>
        <scheme val="minor"/>
      </rPr>
      <t xml:space="preserve">Self </t>
    </r>
    <r>
      <rPr>
        <sz val="11"/>
        <rFont val="Calibri"/>
        <family val="2"/>
        <scheme val="minor"/>
      </rPr>
      <t>=</t>
    </r>
  </si>
  <si>
    <r>
      <t>Fact. Shear</t>
    </r>
    <r>
      <rPr>
        <vertAlign val="subscript"/>
        <sz val="11"/>
        <rFont val="Calibri"/>
        <family val="2"/>
        <scheme val="minor"/>
      </rPr>
      <t xml:space="preserve">Self </t>
    </r>
    <r>
      <rPr>
        <sz val="11"/>
        <rFont val="Calibri"/>
        <family val="2"/>
        <scheme val="minor"/>
      </rPr>
      <t>=</t>
    </r>
  </si>
  <si>
    <t xml:space="preserve">Total Fact. Mom. = </t>
  </si>
  <si>
    <t xml:space="preserve">Total Fact. Shear = </t>
  </si>
  <si>
    <t xml:space="preserve">Total Fact. Axial = </t>
  </si>
  <si>
    <t>Sanitary Line</t>
  </si>
  <si>
    <t>Beam Self Weight</t>
  </si>
  <si>
    <t>Calculated:</t>
  </si>
  <si>
    <t>Checked:</t>
  </si>
  <si>
    <t>Project:</t>
  </si>
  <si>
    <t>inches</t>
  </si>
  <si>
    <t>Load</t>
  </si>
  <si>
    <t>(kips)</t>
  </si>
  <si>
    <t>(AASHTO LRFD 6.5.4.2)</t>
  </si>
  <si>
    <t>Angle</t>
  </si>
  <si>
    <t>Stiffener</t>
  </si>
  <si>
    <t>Member</t>
  </si>
  <si>
    <t>(inches)</t>
  </si>
  <si>
    <t>Total</t>
  </si>
  <si>
    <t>Length</t>
  </si>
  <si>
    <t>Perform.</t>
  </si>
  <si>
    <t>Ratio</t>
  </si>
  <si>
    <t>Deck Pour Stage</t>
  </si>
  <si>
    <t>Maximum</t>
  </si>
  <si>
    <t>AASHTO LRFD 6.13.4</t>
  </si>
  <si>
    <r>
      <t>Stiffener Plate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</si>
  <si>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Non-Uniform Reduction Factor = U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</si>
  <si>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r>
      <t>Reduction Factor for Holes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</si>
  <si>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Block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</si>
  <si>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t>Tension</t>
  </si>
  <si>
    <t>Factored</t>
  </si>
  <si>
    <t>Block Shear</t>
  </si>
  <si>
    <t>Resistance</t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</si>
  <si>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</si>
  <si>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(kips)</t>
    </r>
  </si>
  <si>
    <t>Rupture</t>
  </si>
  <si>
    <t>Adequate?</t>
  </si>
  <si>
    <t>Bolt Shear Resistance:</t>
  </si>
  <si>
    <t>AASHTO LRFD 6.13.2.7</t>
  </si>
  <si>
    <t>Threads of Bolt Excluded from Shear Plane for Design?</t>
  </si>
  <si>
    <t>N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</si>
  <si>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</si>
  <si>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</si>
  <si>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Bolt Tensile Strength = 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 xml:space="preserve"> =</t>
    </r>
  </si>
  <si>
    <r>
      <t>Number of Shear Planes = 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</si>
  <si>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</si>
  <si>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Factored Shear Resistance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</si>
  <si>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r>
      <t>0.56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Excluded from Shear Plane)</t>
    </r>
  </si>
  <si>
    <r>
      <t>0.45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Included in Shear Plane)</t>
    </r>
  </si>
  <si>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</si>
  <si>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kips per bolt</t>
  </si>
  <si>
    <t>Bolt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</si>
  <si>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</si>
  <si>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t>Beam</t>
  </si>
  <si>
    <t>AASHTO LRFD 6.13.2.9</t>
  </si>
  <si>
    <r>
      <t>Bolt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</si>
  <si>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Stiffener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</si>
  <si>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Bearing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</si>
  <si>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Factored Bearing Resistance,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</si>
  <si>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t>Clear End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</si>
  <si>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n1</t>
    </r>
    <r>
      <rPr>
        <b/>
        <sz val="10"/>
        <color theme="1"/>
        <rFont val="Calibri"/>
        <family val="2"/>
        <scheme val="minor"/>
      </rPr>
      <t xml:space="preserve"> =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</si>
  <si>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n2</t>
    </r>
    <r>
      <rPr>
        <b/>
        <sz val="10"/>
        <color theme="1"/>
        <rFont val="Calibri"/>
        <family val="2"/>
        <scheme val="minor"/>
      </rPr>
      <t xml:space="preserve"> =</t>
    </r>
  </si>
  <si>
    <t>Bearing</t>
  </si>
  <si>
    <t>Distance</t>
  </si>
  <si>
    <r>
      <t>2.4d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</si>
  <si>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t>1.2L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</si>
  <si>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</si>
  <si>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e</t>
    </r>
    <r>
      <rPr>
        <b/>
        <vertAlign val="subscript"/>
        <sz val="10"/>
        <color theme="1"/>
        <rFont val="Calibri"/>
        <family val="2"/>
        <scheme val="minor"/>
      </rPr>
      <t>h,end</t>
    </r>
    <r>
      <rPr>
        <b/>
        <sz val="10"/>
        <color theme="1"/>
        <rFont val="Calibri"/>
        <family val="2"/>
        <scheme val="minor"/>
      </rPr>
      <t xml:space="preserve"> (in)</t>
    </r>
  </si>
  <si>
    <t>Block Shear Rupture Resistance of Bolt on Stiffener:</t>
  </si>
  <si>
    <r>
      <t>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</si>
  <si>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Bolt Hole Diameter = d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</si>
  <si>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(Assume Holes Punched Full Size)</t>
  </si>
  <si>
    <t>Gross Area</t>
  </si>
  <si>
    <t>Net Area</t>
  </si>
  <si>
    <t>Thickness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</si>
  <si>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</si>
  <si>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</si>
  <si>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</si>
  <si>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</si>
  <si>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t>t (inches)</t>
  </si>
  <si>
    <t>Bolt Tensile Resistance:</t>
  </si>
  <si>
    <t>AASHTO LRFD 6.13.2.10.2</t>
  </si>
  <si>
    <t>ksi (AASHTO LRFD Table 6.4.3.1.1-1)</t>
  </si>
  <si>
    <r>
      <t>Nominal Tensile Resistance = T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</si>
  <si>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t>Maximum Factored Tensile Load on Bolt =</t>
  </si>
  <si>
    <t xml:space="preserve">Bolt </t>
  </si>
  <si>
    <t>Tensile</t>
  </si>
  <si>
    <t>Bolt Capacity Calculations</t>
  </si>
  <si>
    <t>Diaphragm-to-Stiffener Bolt Design:</t>
  </si>
  <si>
    <t>Structural Steel Material Data:</t>
  </si>
  <si>
    <r>
      <t>Steel Modulus of Elasticity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</si>
  <si>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ksi (AASHTO LRFD 6.4.1)</t>
  </si>
  <si>
    <r>
      <t xml:space="preserve">Steel Unit Weight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</si>
  <si>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LRFD Table 3.5.1-1)</t>
    </r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</si>
  <si>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</si>
  <si>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Deck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</si>
  <si>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302.1.1)</t>
  </si>
  <si>
    <r>
      <t xml:space="preserve">Concrete Unit Weight for Material Strength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c'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</si>
  <si>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Dead Load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</si>
  <si>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Guide for Temp. Works, 2.3.3.1)</t>
    </r>
  </si>
  <si>
    <r>
      <t>Concrete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</si>
  <si>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(AASHTO LRFD 5.4.2.4)</t>
  </si>
  <si>
    <r>
      <t>Diaphragm Member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</si>
  <si>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Diaphragm Member Tensile Strength = 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</si>
  <si>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Bolt Data:</t>
  </si>
  <si>
    <t>Grade of Bolt =</t>
  </si>
  <si>
    <t>A325</t>
  </si>
  <si>
    <t>(Enter "A325", "F1852", "A490" or "F2280")</t>
  </si>
  <si>
    <t>Hole Type =</t>
  </si>
  <si>
    <t>O</t>
  </si>
  <si>
    <t>(Enter "S" for Standard Holes or "O" for Oversized Holes)</t>
  </si>
  <si>
    <t>Contact Surface Condition =</t>
  </si>
  <si>
    <t>A</t>
  </si>
  <si>
    <r>
      <t>Actual 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</si>
  <si>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inches (AASHTO LRFD Table 6.13.2.4.2-1)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</si>
  <si>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</si>
  <si>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r>
      <t>Hole Reduction Factor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</si>
  <si>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6.8.2.1, Holes Punched Full-Size)</t>
  </si>
  <si>
    <r>
      <t>Minimum Bolt Tension = 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</si>
  <si>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kips (AASHTO LRFD Table 6.13.2.8-1)</t>
  </si>
  <si>
    <t>(Enter "N" for No and "Y" for Yes)</t>
  </si>
  <si>
    <t>AASHTO LRFD Table 6.13.2.8-1</t>
  </si>
  <si>
    <t>ASCE7-16, Table 29.3-1</t>
  </si>
  <si>
    <t>Erection Stage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</si>
  <si>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(kips)</t>
    </r>
  </si>
  <si>
    <t>Clearance</t>
  </si>
  <si>
    <t>Aspect</t>
  </si>
  <si>
    <t>s / h =</t>
  </si>
  <si>
    <t>Diameter</t>
  </si>
  <si>
    <t>A325 or</t>
  </si>
  <si>
    <t>A490 or</t>
  </si>
  <si>
    <r>
      <t xml:space="preserve">Ratio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45</t>
    </r>
  </si>
  <si>
    <t>Floor (s / h) =</t>
  </si>
  <si>
    <t>F1852</t>
  </si>
  <si>
    <t>F2280</t>
  </si>
  <si>
    <t>s / h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</si>
  <si>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f</t>
    </r>
  </si>
  <si>
    <t>Ceiling (s / h) =</t>
  </si>
  <si>
    <r>
      <t>Floor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</si>
  <si>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Ceiling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</si>
  <si>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Design 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=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</si>
  <si>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ASCE7-16, Table 26.10-1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</si>
  <si>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AASHTO LRFD Table C3.8.1.2.1-1</t>
    </r>
  </si>
  <si>
    <t>Structure</t>
  </si>
  <si>
    <t>Wind Exposure Category</t>
  </si>
  <si>
    <t>Height (ft)</t>
  </si>
  <si>
    <t>B</t>
  </si>
  <si>
    <t>C</t>
  </si>
  <si>
    <t>D</t>
  </si>
  <si>
    <t>Height, Z (ft)</t>
  </si>
  <si>
    <t>Final Stage, Strength III Load Combination</t>
  </si>
  <si>
    <t>Wind Exposure Category =</t>
  </si>
  <si>
    <t>Max. Bridge Height = H =</t>
  </si>
  <si>
    <t>feet</t>
  </si>
  <si>
    <t>Height Floor =</t>
  </si>
  <si>
    <t>Height Ceiling =</t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</si>
  <si>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Floor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</si>
  <si>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Ceiling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</si>
  <si>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Interpolated =</t>
    </r>
  </si>
  <si>
    <t>BDM Table 302-1, Finishing Machines</t>
  </si>
  <si>
    <t>Skew</t>
  </si>
  <si>
    <t>Rail-to-Rail</t>
  </si>
  <si>
    <t>Extra End</t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</si>
  <si>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>' (degrees)</t>
    </r>
  </si>
  <si>
    <t>Multiplier</t>
  </si>
  <si>
    <t>(feet)</t>
  </si>
  <si>
    <t>FM Wheel Distribution</t>
  </si>
  <si>
    <t>Crossframe</t>
  </si>
  <si>
    <t>% Resisted</t>
  </si>
  <si>
    <t>Spacing</t>
  </si>
  <si>
    <t>by Single</t>
  </si>
  <si>
    <r>
      <t>X</t>
    </r>
    <r>
      <rPr>
        <vertAlign val="superscript"/>
        <sz val="10"/>
        <color theme="1"/>
        <rFont val="Calibri"/>
        <family val="2"/>
        <scheme val="minor"/>
      </rPr>
      <t>2</t>
    </r>
  </si>
  <si>
    <t>X</t>
  </si>
  <si>
    <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</si>
  <si>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Dist% =</t>
  </si>
  <si>
    <t>%</t>
  </si>
  <si>
    <t>Required Bolt Tension (k)</t>
  </si>
  <si>
    <t>Grade A325</t>
  </si>
  <si>
    <t>Grade A490</t>
  </si>
  <si>
    <t>or F1852</t>
  </si>
  <si>
    <t>or F2280</t>
  </si>
  <si>
    <t>Geometry:</t>
  </si>
  <si>
    <t>No. Bolt Rows =</t>
  </si>
  <si>
    <t>No. Bolt Columns =</t>
  </si>
  <si>
    <t>(BDM 308.2.2.1.j, Enter "A", "B", "C" or "D")</t>
  </si>
  <si>
    <t>BDM 308.2.2.1.j</t>
  </si>
  <si>
    <t>No. Bolts =</t>
  </si>
  <si>
    <t>Bridge Span Length =</t>
  </si>
  <si>
    <t>Diaphragm anaylzed with fixed ends to produce maximum moment at ends.</t>
  </si>
  <si>
    <t>Loads:</t>
  </si>
  <si>
    <t>Factored San. Load =</t>
  </si>
  <si>
    <r>
      <t>Fact. Moment</t>
    </r>
    <r>
      <rPr>
        <vertAlign val="subscript"/>
        <sz val="10"/>
        <rFont val="Calibri"/>
        <family val="2"/>
        <scheme val="minor"/>
      </rPr>
      <t xml:space="preserve">San. </t>
    </r>
    <r>
      <rPr>
        <sz val="10"/>
        <rFont val="Calibri"/>
        <family val="2"/>
        <scheme val="minor"/>
      </rPr>
      <t>=</t>
    </r>
  </si>
  <si>
    <t>Diaphragm Unbraced Span =</t>
  </si>
  <si>
    <r>
      <t>Fact. Shear</t>
    </r>
    <r>
      <rPr>
        <vertAlign val="subscript"/>
        <sz val="10"/>
        <rFont val="Calibri"/>
        <family val="2"/>
        <scheme val="minor"/>
      </rPr>
      <t xml:space="preserve">San. </t>
    </r>
    <r>
      <rPr>
        <sz val="10"/>
        <rFont val="Calibri"/>
        <family val="2"/>
        <scheme val="minor"/>
      </rPr>
      <t>=</t>
    </r>
  </si>
  <si>
    <t>Diaphragm Self Weight</t>
  </si>
  <si>
    <r>
      <t>Fact. Moment</t>
    </r>
    <r>
      <rPr>
        <vertAlign val="subscript"/>
        <sz val="10"/>
        <rFont val="Calibri"/>
        <family val="2"/>
        <scheme val="minor"/>
      </rPr>
      <t xml:space="preserve">Self </t>
    </r>
    <r>
      <rPr>
        <sz val="10"/>
        <rFont val="Calibri"/>
        <family val="2"/>
        <scheme val="minor"/>
      </rPr>
      <t>=</t>
    </r>
  </si>
  <si>
    <r>
      <t>Fact. Shear</t>
    </r>
    <r>
      <rPr>
        <vertAlign val="subscript"/>
        <sz val="10"/>
        <rFont val="Calibri"/>
        <family val="2"/>
        <scheme val="minor"/>
      </rPr>
      <t xml:space="preserve">Self </t>
    </r>
    <r>
      <rPr>
        <sz val="10"/>
        <rFont val="Calibri"/>
        <family val="2"/>
        <scheme val="minor"/>
      </rPr>
      <t>=</t>
    </r>
  </si>
  <si>
    <r>
      <t>Fact. Moment</t>
    </r>
    <r>
      <rPr>
        <vertAlign val="subscript"/>
        <sz val="10"/>
        <rFont val="Calibri"/>
        <family val="2"/>
        <scheme val="minor"/>
      </rPr>
      <t xml:space="preserve">Tot </t>
    </r>
    <r>
      <rPr>
        <sz val="10"/>
        <rFont val="Calibri"/>
        <family val="2"/>
        <scheme val="minor"/>
      </rPr>
      <t>=</t>
    </r>
  </si>
  <si>
    <r>
      <t>Fact. Shear</t>
    </r>
    <r>
      <rPr>
        <vertAlign val="subscript"/>
        <sz val="10"/>
        <rFont val="Calibri"/>
        <family val="2"/>
        <scheme val="minor"/>
      </rPr>
      <t xml:space="preserve">Tot </t>
    </r>
    <r>
      <rPr>
        <sz val="10"/>
        <rFont val="Calibri"/>
        <family val="2"/>
        <scheme val="minor"/>
      </rPr>
      <t>=</t>
    </r>
  </si>
  <si>
    <t>Horizontal Bolt Spacing =</t>
  </si>
  <si>
    <t>Vertical Bolt Spacing =</t>
  </si>
  <si>
    <r>
      <t>Diaphragm Web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</si>
  <si>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Diaphragm Tensile Strength = 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</si>
  <si>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Min. Edge Distance =</t>
  </si>
  <si>
    <t>Diaphragm</t>
  </si>
  <si>
    <t>Stiffener Data:</t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</si>
  <si>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s-stiff</t>
    </r>
    <r>
      <rPr>
        <sz val="10"/>
        <color theme="1"/>
        <rFont val="Calibri"/>
        <family val="2"/>
        <scheme val="minor"/>
      </rPr>
      <t xml:space="preserve"> =</t>
    </r>
  </si>
  <si>
    <r>
      <t>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</si>
  <si>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Bearing Resistance of Bolt on Stiffener :</t>
  </si>
  <si>
    <t>Web</t>
  </si>
  <si>
    <r>
      <t>Diaphragm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</si>
  <si>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Resultant Forces</t>
  </si>
  <si>
    <t>x coord.</t>
  </si>
  <si>
    <t>y coord.</t>
  </si>
  <si>
    <t>centroid</t>
  </si>
  <si>
    <t>r (in)</t>
  </si>
  <si>
    <t>k-in</t>
  </si>
  <si>
    <r>
      <t>r</t>
    </r>
    <r>
      <rPr>
        <vertAlign val="superscript"/>
        <sz val="10"/>
        <color theme="1"/>
        <rFont val="Calibri"/>
        <family val="2"/>
        <scheme val="minor"/>
      </rPr>
      <t xml:space="preserve">2 </t>
    </r>
    <r>
      <rPr>
        <sz val="10"/>
        <color theme="1"/>
        <rFont val="Calibri"/>
        <family val="2"/>
        <scheme val="minor"/>
      </rPr>
      <t>(in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</si>
  <si>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r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(in)</t>
    </r>
  </si>
  <si>
    <r>
      <t>r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(in)</t>
    </r>
  </si>
  <si>
    <r>
      <t>I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</si>
  <si>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0"/>
        <color theme="1"/>
        <rFont val="Calibri"/>
        <family val="2"/>
        <scheme val="minor"/>
      </rPr>
      <t>m,x</t>
    </r>
    <r>
      <rPr>
        <sz val="10"/>
        <color theme="1"/>
        <rFont val="Calibri"/>
        <family val="2"/>
        <scheme val="minor"/>
      </rPr>
      <t xml:space="preserve"> (k)</t>
    </r>
  </si>
  <si>
    <r>
      <t>V</t>
    </r>
    <r>
      <rPr>
        <vertAlign val="subscript"/>
        <sz val="10"/>
        <color theme="1"/>
        <rFont val="Calibri"/>
        <family val="2"/>
        <scheme val="minor"/>
      </rPr>
      <t>m,y</t>
    </r>
    <r>
      <rPr>
        <sz val="10"/>
        <color theme="1"/>
        <rFont val="Calibri"/>
        <family val="2"/>
        <scheme val="minor"/>
      </rPr>
      <t xml:space="preserve"> (k)</t>
    </r>
  </si>
  <si>
    <t>Reactions due to Eccentric Loading</t>
  </si>
  <si>
    <t>Reactions due to Shear</t>
  </si>
  <si>
    <t>Total Reaction at Bolts</t>
  </si>
  <si>
    <r>
      <t>V</t>
    </r>
    <r>
      <rPr>
        <vertAlign val="subscript"/>
        <sz val="10"/>
        <color theme="1"/>
        <rFont val="Calibri"/>
        <family val="2"/>
        <scheme val="minor"/>
      </rPr>
      <t>T</t>
    </r>
  </si>
  <si>
    <r>
      <t>V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(k)</t>
    </r>
  </si>
  <si>
    <t xml:space="preserve">Design Shear Force = </t>
  </si>
  <si>
    <t>Stiffener-to-Web Bolt Design:</t>
  </si>
  <si>
    <t xml:space="preserve">Design Tensile Force = </t>
  </si>
  <si>
    <t>Support Beam anaylzed as simply supported beam to produce maximum moment at midspan.</t>
  </si>
  <si>
    <r>
      <rPr>
        <sz val="11"/>
        <rFont val="Calibri"/>
        <family val="2"/>
      </rPr>
      <t>φ</t>
    </r>
    <r>
      <rPr>
        <sz val="11"/>
        <rFont val="Calibri"/>
        <family val="2"/>
        <scheme val="minor"/>
      </rPr>
      <t xml:space="preserve"> = </t>
    </r>
  </si>
  <si>
    <r>
      <t>φM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</si>
  <si>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CV</t>
    </r>
    <r>
      <rPr>
        <vertAlign val="subscript"/>
        <sz val="11"/>
        <rFont val="Calibri"/>
        <family val="2"/>
        <scheme val="minor"/>
      </rPr>
      <t>p</t>
    </r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</si>
  <si>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0.58F</t>
    </r>
    <r>
      <rPr>
        <vertAlign val="subscript"/>
        <sz val="11"/>
        <rFont val="Calibri"/>
        <family val="2"/>
        <scheme val="minor"/>
      </rPr>
      <t>yw</t>
    </r>
    <r>
      <rPr>
        <sz val="11"/>
        <rFont val="Calibri"/>
        <family val="2"/>
        <scheme val="minor"/>
      </rPr>
      <t>Dt</t>
    </r>
    <r>
      <rPr>
        <vertAlign val="subscript"/>
        <sz val="11"/>
        <rFont val="Calibri"/>
        <family val="2"/>
        <scheme val="minor"/>
      </rPr>
      <t>w</t>
    </r>
  </si>
  <si>
    <t>C =</t>
  </si>
  <si>
    <r>
      <t>D/t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</si>
  <si>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φM</t>
    </r>
    <r>
      <rPr>
        <vertAlign val="subscript"/>
        <sz val="11"/>
        <color theme="1"/>
        <rFont val="Calibri"/>
        <family val="2"/>
        <scheme val="minor"/>
      </rPr>
      <t>n</t>
    </r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</si>
  <si>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</si>
  <si>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</t>
    </r>
  </si>
  <si>
    <t>T =</t>
  </si>
  <si>
    <t>(for doubly symmetric shape: c = 1)</t>
  </si>
  <si>
    <r>
      <t>b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 </t>
    </r>
  </si>
  <si>
    <t>Local Bending at Channel Flange</t>
  </si>
  <si>
    <t>(Analyze bottom flange as centilever)</t>
  </si>
  <si>
    <t>Load per support =</t>
  </si>
  <si>
    <t>No. Bolts / Support =</t>
  </si>
  <si>
    <t>Load per Bolt =</t>
  </si>
  <si>
    <r>
      <t>Z</t>
    </r>
    <r>
      <rPr>
        <vertAlign val="subscript"/>
        <sz val="11"/>
        <rFont val="Calibri"/>
        <family val="2"/>
        <scheme val="minor"/>
      </rPr>
      <t xml:space="preserve">bot. flange </t>
    </r>
    <r>
      <rPr>
        <sz val="11"/>
        <rFont val="Calibri"/>
        <family val="2"/>
        <scheme val="minor"/>
      </rPr>
      <t>=</t>
    </r>
  </si>
  <si>
    <r>
      <t>in</t>
    </r>
    <r>
      <rPr>
        <vertAlign val="superscript"/>
        <sz val="11"/>
        <rFont val="Calibri"/>
        <family val="2"/>
        <scheme val="minor"/>
      </rPr>
      <t>3</t>
    </r>
  </si>
  <si>
    <r>
      <t>P</t>
    </r>
    <r>
      <rPr>
        <vertAlign val="subscript"/>
        <sz val="10"/>
        <color theme="1"/>
        <rFont val="Calibri"/>
        <family val="2"/>
        <scheme val="minor"/>
      </rPr>
      <t>dist</t>
    </r>
    <r>
      <rPr>
        <sz val="10"/>
        <color theme="1"/>
        <rFont val="Calibri"/>
        <family val="2"/>
        <scheme val="minor"/>
      </rPr>
      <t xml:space="preserve"> (from face / web) =</t>
    </r>
  </si>
  <si>
    <t>Moment =</t>
  </si>
  <si>
    <r>
      <t>f</t>
    </r>
    <r>
      <rPr>
        <vertAlign val="subscript"/>
        <sz val="11"/>
        <color theme="1"/>
        <rFont val="Calibri"/>
        <family val="2"/>
        <scheme val="minor"/>
      </rPr>
      <t>lb</t>
    </r>
    <r>
      <rPr>
        <sz val="11"/>
        <color theme="1"/>
        <rFont val="Calibri"/>
        <family val="2"/>
        <scheme val="minor"/>
      </rPr>
      <t xml:space="preserve"> = M / Z =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</si>
  <si>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= 0.6 x F</t>
    </r>
    <r>
      <rPr>
        <vertAlign val="subscript"/>
        <sz val="11"/>
        <color theme="1"/>
        <rFont val="Calibri"/>
        <family val="2"/>
        <scheme val="minor"/>
      </rPr>
      <t xml:space="preserve">y 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</si>
  <si>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rFont val="Calibri"/>
        <family val="2"/>
        <scheme val="minor"/>
      </rPr>
      <t>lb</t>
    </r>
  </si>
  <si>
    <r>
      <t>f</t>
    </r>
    <r>
      <rPr>
        <vertAlign val="subscript"/>
        <sz val="11"/>
        <rFont val="Calibri"/>
        <family val="2"/>
        <scheme val="minor"/>
      </rPr>
      <t>a</t>
    </r>
  </si>
  <si>
    <r>
      <t>V</t>
    </r>
    <r>
      <rPr>
        <vertAlign val="subscript"/>
        <sz val="11"/>
        <color theme="1"/>
        <rFont val="Calibri"/>
        <family val="2"/>
        <scheme val="minor"/>
      </rPr>
      <t>u</t>
    </r>
  </si>
  <si>
    <r>
      <t>φV</t>
    </r>
    <r>
      <rPr>
        <vertAlign val="subscript"/>
        <sz val="11"/>
        <color theme="1"/>
        <rFont val="Calibri"/>
        <family val="2"/>
        <scheme val="minor"/>
      </rPr>
      <t>n</t>
    </r>
  </si>
  <si>
    <t>MC10x22</t>
  </si>
  <si>
    <t>Support Beam Design</t>
  </si>
  <si>
    <t>Bearing Resistance of Bolt on Channel Web :</t>
  </si>
  <si>
    <t>Block Shear Rupture Resistance of Bolt on Channel Web:</t>
  </si>
  <si>
    <t>MDP</t>
  </si>
  <si>
    <t>(AASHTO 6.12.2.2.5)</t>
  </si>
  <si>
    <t>Yielding</t>
  </si>
  <si>
    <t>Lateral-Torsional Buckling</t>
  </si>
  <si>
    <t>Assumed Bending L =</t>
  </si>
  <si>
    <t>(AASHTO 6.10.9.2)</t>
  </si>
  <si>
    <t>Bay 4 Loads</t>
  </si>
  <si>
    <t>Bay 4 Diaphragm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</si>
</sst>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00"/>
    <numFmt numFmtId="169" formatCode="#,##0.0000"/>
    <numFmt numFmtId="170" formatCode="#,##0.0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rgb="FF0070C0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0" fontId="3" fillId="0" borderId="0"/>
  </cellStyleXfs>
  <cellXfs count="225">
    <xf numFmtId="0" fontId="0" fillId="0" borderId="0" xfId="0"/>
    <xf numFmtId="3" fontId="10" fillId="0" borderId="0" xfId="1" applyNumberFormat="1" applyFont="1" applyAlignment="1">
      <alignment horizontal="center"/>
    </xf>
    <xf numFmtId="0" fontId="12" fillId="0" borderId="0" xfId="5" applyFont="1"/>
    <xf numFmtId="0" fontId="10" fillId="0" borderId="0" xfId="5" applyFont="1" applyAlignment="1">
      <alignment horizontal="left"/>
    </xf>
    <xf numFmtId="0" fontId="10" fillId="0" borderId="0" xfId="5" applyFont="1"/>
    <xf numFmtId="0" fontId="13" fillId="0" borderId="0" xfId="5" applyFont="1"/>
    <xf numFmtId="0" fontId="14" fillId="0" borderId="0" xfId="5" applyFont="1"/>
    <xf numFmtId="2" fontId="13" fillId="0" borderId="0" xfId="5" applyNumberFormat="1" applyFont="1"/>
    <xf numFmtId="166" fontId="13" fillId="0" borderId="0" xfId="5" applyNumberFormat="1" applyFont="1"/>
    <xf numFmtId="0" fontId="10" fillId="3" borderId="2" xfId="6" applyFont="1" applyFill="1" applyBorder="1"/>
    <xf numFmtId="0" fontId="11" fillId="3" borderId="2" xfId="6" applyFont="1" applyFill="1" applyBorder="1"/>
    <xf numFmtId="0" fontId="10" fillId="3" borderId="0" xfId="6" applyFont="1" applyFill="1"/>
    <xf numFmtId="164" fontId="10" fillId="3" borderId="0" xfId="6" applyNumberFormat="1" applyFont="1" applyFill="1"/>
    <xf numFmtId="165" fontId="10" fillId="3" borderId="0" xfId="6" applyNumberFormat="1" applyFont="1" applyFill="1"/>
    <xf numFmtId="0" fontId="10" fillId="4" borderId="0" xfId="6" applyFont="1" applyFill="1"/>
    <xf numFmtId="14" fontId="10" fillId="3" borderId="0" xfId="6" applyNumberFormat="1" applyFont="1" applyFill="1" applyAlignment="1">
      <alignment horizontal="center"/>
    </xf>
    <xf numFmtId="0" fontId="10" fillId="3" borderId="0" xfId="6" applyFont="1" applyFill="1" applyAlignment="1">
      <alignment horizontal="right"/>
    </xf>
    <xf numFmtId="0" fontId="10" fillId="3" borderId="0" xfId="6" applyFont="1" applyFill="1" applyAlignment="1">
      <alignment horizontal="center"/>
    </xf>
    <xf numFmtId="164" fontId="10" fillId="3" borderId="0" xfId="6" applyNumberFormat="1" applyFont="1" applyFill="1" applyAlignment="1">
      <alignment horizontal="right"/>
    </xf>
    <xf numFmtId="14" fontId="10" fillId="3" borderId="1" xfId="6" applyNumberFormat="1" applyFont="1" applyFill="1" applyBorder="1" applyAlignment="1">
      <alignment horizontal="center"/>
    </xf>
    <xf numFmtId="0" fontId="10" fillId="3" borderId="1" xfId="6" applyFont="1" applyFill="1" applyBorder="1" applyAlignment="1">
      <alignment horizontal="right"/>
    </xf>
    <xf numFmtId="0" fontId="10" fillId="3" borderId="1" xfId="6" applyFont="1" applyFill="1" applyBorder="1" applyAlignment="1">
      <alignment horizontal="center"/>
    </xf>
    <xf numFmtId="164" fontId="10" fillId="3" borderId="1" xfId="6" applyNumberFormat="1" applyFont="1" applyFill="1" applyBorder="1" applyAlignment="1">
      <alignment horizontal="right"/>
    </xf>
    <xf numFmtId="0" fontId="10" fillId="3" borderId="1" xfId="6" applyFont="1" applyFill="1" applyBorder="1"/>
    <xf numFmtId="0" fontId="10" fillId="3" borderId="1" xfId="6" applyFont="1" applyFill="1" applyBorder="1" applyAlignment="1">
      <alignment horizontal="left"/>
    </xf>
    <xf numFmtId="166" fontId="13" fillId="0" borderId="0" xfId="5" applyNumberFormat="1" applyFont="1" applyAlignment="1">
      <alignment horizontal="right"/>
    </xf>
    <xf numFmtId="0" fontId="10" fillId="3" borderId="1" xfId="5" applyFont="1" applyFill="1" applyBorder="1"/>
    <xf numFmtId="0" fontId="10" fillId="3" borderId="1" xfId="5" applyFont="1" applyFill="1" applyBorder="1" applyAlignment="1">
      <alignment horizontal="right"/>
    </xf>
    <xf numFmtId="2" fontId="10" fillId="3" borderId="1" xfId="5" applyNumberFormat="1" applyFont="1" applyFill="1" applyBorder="1" applyAlignment="1">
      <alignment horizontal="center"/>
    </xf>
    <xf numFmtId="0" fontId="10" fillId="2" borderId="0" xfId="5" applyFont="1" applyFill="1"/>
    <xf numFmtId="0" fontId="10" fillId="4" borderId="0" xfId="5" applyFont="1" applyFill="1"/>
    <xf numFmtId="164" fontId="10" fillId="4" borderId="0" xfId="5" applyNumberFormat="1" applyFont="1" applyFill="1" applyAlignment="1">
      <alignment horizontal="right"/>
    </xf>
    <xf numFmtId="0" fontId="10" fillId="3" borderId="0" xfId="5" applyFont="1" applyFill="1"/>
    <xf numFmtId="164" fontId="10" fillId="3" borderId="0" xfId="5" applyNumberFormat="1" applyFont="1" applyFill="1" applyAlignment="1">
      <alignment horizontal="right"/>
    </xf>
    <xf numFmtId="0" fontId="10" fillId="5" borderId="0" xfId="5" applyFont="1" applyFill="1"/>
    <xf numFmtId="0" fontId="10" fillId="3" borderId="3" xfId="5" applyFont="1" applyFill="1" applyBorder="1" applyAlignment="1">
      <alignment horizontal="left"/>
    </xf>
    <xf numFmtId="0" fontId="10" fillId="3" borderId="2" xfId="5" applyFont="1" applyFill="1" applyBorder="1"/>
    <xf numFmtId="166" fontId="13" fillId="0" borderId="0" xfId="5" applyNumberFormat="1" applyFont="1" applyAlignment="1">
      <alignment horizontal="left" vertical="center"/>
    </xf>
    <xf numFmtId="2" fontId="10" fillId="0" borderId="0" xfId="5" applyNumberFormat="1" applyFont="1" applyAlignment="1">
      <alignment vertical="center"/>
    </xf>
    <xf numFmtId="166" fontId="14" fillId="0" borderId="0" xfId="5" applyNumberFormat="1" applyFont="1" applyAlignment="1">
      <alignment horizontal="left" vertical="center"/>
    </xf>
    <xf numFmtId="0" fontId="10" fillId="0" borderId="0" xfId="5" applyFont="1" applyAlignment="1">
      <alignment horizontal="center"/>
    </xf>
    <xf numFmtId="0" fontId="10" fillId="0" borderId="0" xfId="5" quotePrefix="1" applyFont="1"/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vertical="center"/>
    </xf>
    <xf numFmtId="2" fontId="10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center"/>
    </xf>
    <xf numFmtId="2" fontId="10" fillId="0" borderId="0" xfId="5" applyNumberFormat="1" applyFont="1" applyAlignment="1">
      <alignment horizontal="center"/>
    </xf>
    <xf numFmtId="0" fontId="7" fillId="0" borderId="0" xfId="5" applyAlignment="1">
      <alignment vertical="center"/>
    </xf>
    <xf numFmtId="0" fontId="7" fillId="0" borderId="0" xfId="5"/>
    <xf numFmtId="0" fontId="15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7" fillId="0" borderId="0" xfId="5" applyAlignment="1">
      <alignment horizontal="center" vertical="center"/>
    </xf>
    <xf numFmtId="0" fontId="19" fillId="0" borderId="0" xfId="5" applyFont="1"/>
    <xf numFmtId="0" fontId="4" fillId="0" borderId="0" xfId="5" applyFont="1" applyAlignment="1">
      <alignment horizontal="center" vertical="center"/>
    </xf>
    <xf numFmtId="0" fontId="10" fillId="7" borderId="0" xfId="5" applyFont="1" applyFill="1" applyAlignment="1">
      <alignment horizontal="center" vertical="center"/>
    </xf>
    <xf numFmtId="2" fontId="7" fillId="0" borderId="0" xfId="5" applyNumberFormat="1" applyAlignment="1">
      <alignment horizontal="center" vertical="center"/>
    </xf>
    <xf numFmtId="0" fontId="10" fillId="7" borderId="0" xfId="5" applyFont="1" applyFill="1"/>
    <xf numFmtId="2" fontId="10" fillId="0" borderId="0" xfId="5" applyNumberFormat="1" applyFont="1"/>
    <xf numFmtId="0" fontId="20" fillId="0" borderId="0" xfId="5" applyFont="1"/>
    <xf numFmtId="2" fontId="10" fillId="0" borderId="0" xfId="5" applyNumberFormat="1" applyFont="1" applyAlignment="1">
      <alignment horizontal="left" vertical="top"/>
    </xf>
    <xf numFmtId="0" fontId="10" fillId="0" borderId="0" xfId="5" applyFont="1" applyAlignment="1">
      <alignment horizontal="right" vertical="center"/>
    </xf>
    <xf numFmtId="0" fontId="11" fillId="0" borderId="0" xfId="5" applyFont="1"/>
    <xf numFmtId="0" fontId="24" fillId="0" borderId="0" xfId="0" applyFont="1" applyAlignment="1">
      <alignment horizontal="left"/>
    </xf>
    <xf numFmtId="166" fontId="10" fillId="0" borderId="0" xfId="5" applyNumberFormat="1" applyFont="1" applyAlignment="1">
      <alignment horizontal="center" vertical="center"/>
    </xf>
    <xf numFmtId="0" fontId="25" fillId="0" borderId="0" xfId="5" applyFont="1"/>
    <xf numFmtId="0" fontId="26" fillId="0" borderId="0" xfId="10" applyFont="1" applyAlignment="1">
      <alignment horizontal="left"/>
    </xf>
    <xf numFmtId="0" fontId="9" fillId="0" borderId="0" xfId="10" applyFont="1" applyAlignment="1">
      <alignment horizontal="center"/>
    </xf>
    <xf numFmtId="0" fontId="9" fillId="0" borderId="0" xfId="10" applyFont="1" applyAlignment="1">
      <alignment horizontal="right"/>
    </xf>
    <xf numFmtId="0" fontId="13" fillId="0" borderId="0" xfId="10" applyFont="1" applyAlignment="1">
      <alignment horizontal="center"/>
    </xf>
    <xf numFmtId="14" fontId="13" fillId="0" borderId="0" xfId="10" applyNumberFormat="1" applyFont="1" applyAlignment="1">
      <alignment horizontal="center"/>
    </xf>
    <xf numFmtId="0" fontId="27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left" indent="3"/>
    </xf>
    <xf numFmtId="168" fontId="9" fillId="0" borderId="0" xfId="10" applyNumberFormat="1" applyFont="1" applyAlignment="1">
      <alignment horizontal="center"/>
    </xf>
    <xf numFmtId="0" fontId="9" fillId="0" borderId="0" xfId="10" applyFont="1" applyAlignment="1">
      <alignment horizontal="left"/>
    </xf>
    <xf numFmtId="2" fontId="9" fillId="0" borderId="0" xfId="10" applyNumberFormat="1" applyFont="1" applyAlignment="1">
      <alignment horizontal="center"/>
    </xf>
    <xf numFmtId="0" fontId="27" fillId="0" borderId="9" xfId="10" applyFont="1" applyBorder="1" applyAlignment="1">
      <alignment horizontal="center"/>
    </xf>
    <xf numFmtId="0" fontId="27" fillId="0" borderId="10" xfId="10" applyFont="1" applyBorder="1" applyAlignment="1">
      <alignment horizontal="center"/>
    </xf>
    <xf numFmtId="0" fontId="27" fillId="0" borderId="11" xfId="10" applyFont="1" applyBorder="1" applyAlignment="1">
      <alignment horizontal="center"/>
    </xf>
    <xf numFmtId="0" fontId="9" fillId="0" borderId="12" xfId="10" applyFont="1" applyBorder="1" applyAlignment="1">
      <alignment horizontal="center"/>
    </xf>
    <xf numFmtId="2" fontId="9" fillId="0" borderId="13" xfId="10" applyNumberFormat="1" applyFont="1" applyBorder="1" applyAlignment="1">
      <alignment horizontal="center"/>
    </xf>
    <xf numFmtId="0" fontId="9" fillId="0" borderId="14" xfId="10" applyFont="1" applyBorder="1" applyAlignment="1">
      <alignment horizontal="center"/>
    </xf>
    <xf numFmtId="2" fontId="9" fillId="0" borderId="15" xfId="10" applyNumberFormat="1" applyFont="1" applyBorder="1" applyAlignment="1">
      <alignment horizontal="center"/>
    </xf>
    <xf numFmtId="0" fontId="9" fillId="0" borderId="16" xfId="10" applyFont="1" applyBorder="1" applyAlignment="1">
      <alignment horizontal="center"/>
    </xf>
    <xf numFmtId="2" fontId="9" fillId="0" borderId="17" xfId="10" applyNumberFormat="1" applyFont="1" applyBorder="1" applyAlignment="1">
      <alignment horizontal="center"/>
    </xf>
    <xf numFmtId="0" fontId="27" fillId="8" borderId="10" xfId="10" applyFont="1" applyFill="1" applyBorder="1" applyAlignment="1">
      <alignment horizontal="center"/>
    </xf>
    <xf numFmtId="0" fontId="27" fillId="0" borderId="0" xfId="10" applyFont="1" applyAlignment="1">
      <alignment horizontal="center"/>
    </xf>
    <xf numFmtId="2" fontId="9" fillId="0" borderId="20" xfId="10" applyNumberFormat="1" applyFont="1" applyBorder="1" applyAlignment="1">
      <alignment horizontal="center"/>
    </xf>
    <xf numFmtId="2" fontId="9" fillId="0" borderId="23" xfId="10" applyNumberFormat="1" applyFont="1" applyBorder="1" applyAlignment="1">
      <alignment horizontal="center"/>
    </xf>
    <xf numFmtId="2" fontId="9" fillId="0" borderId="26" xfId="10" applyNumberFormat="1" applyFont="1" applyBorder="1" applyAlignment="1">
      <alignment horizontal="center"/>
    </xf>
    <xf numFmtId="0" fontId="27" fillId="8" borderId="9" xfId="10" applyFont="1" applyFill="1" applyBorder="1" applyAlignment="1">
      <alignment horizontal="center"/>
    </xf>
    <xf numFmtId="0" fontId="9" fillId="0" borderId="0" xfId="10" quotePrefix="1" applyFont="1" applyAlignment="1">
      <alignment horizontal="right"/>
    </xf>
    <xf numFmtId="169" fontId="9" fillId="0" borderId="0" xfId="10" applyNumberFormat="1" applyFont="1" applyAlignment="1">
      <alignment horizontal="center"/>
    </xf>
    <xf numFmtId="0" fontId="29" fillId="0" borderId="0" xfId="10" applyFont="1" applyAlignment="1">
      <alignment horizontal="right"/>
    </xf>
    <xf numFmtId="169" fontId="13" fillId="0" borderId="0" xfId="10" applyNumberFormat="1" applyFont="1" applyAlignment="1">
      <alignment horizontal="center"/>
    </xf>
    <xf numFmtId="0" fontId="37" fillId="0" borderId="10" xfId="10" applyFont="1" applyBorder="1" applyAlignment="1">
      <alignment horizontal="center"/>
    </xf>
    <xf numFmtId="0" fontId="39" fillId="8" borderId="10" xfId="10" applyFont="1" applyFill="1" applyBorder="1" applyAlignment="1">
      <alignment horizontal="center"/>
    </xf>
    <xf numFmtId="1" fontId="9" fillId="0" borderId="0" xfId="10" applyNumberFormat="1" applyFont="1" applyAlignment="1">
      <alignment horizontal="center"/>
    </xf>
    <xf numFmtId="0" fontId="41" fillId="0" borderId="0" xfId="10" applyFont="1" applyAlignment="1">
      <alignment horizontal="right"/>
    </xf>
    <xf numFmtId="167" fontId="13" fillId="0" borderId="0" xfId="10" applyNumberFormat="1" applyFont="1" applyAlignment="1">
      <alignment horizontal="center"/>
    </xf>
    <xf numFmtId="0" fontId="27" fillId="0" borderId="6" xfId="10" applyFont="1" applyBorder="1" applyAlignment="1">
      <alignment horizontal="center"/>
    </xf>
    <xf numFmtId="169" fontId="27" fillId="0" borderId="6" xfId="10" applyNumberFormat="1" applyFont="1" applyBorder="1" applyAlignment="1">
      <alignment horizontal="center"/>
    </xf>
    <xf numFmtId="0" fontId="9" fillId="0" borderId="6" xfId="10" applyFont="1" applyBorder="1" applyAlignment="1">
      <alignment horizontal="center"/>
    </xf>
    <xf numFmtId="169" fontId="27" fillId="8" borderId="18" xfId="10" applyNumberFormat="1" applyFont="1" applyFill="1" applyBorder="1" applyAlignment="1">
      <alignment horizontal="center"/>
    </xf>
    <xf numFmtId="170" fontId="13" fillId="0" borderId="0" xfId="10" applyNumberFormat="1" applyFont="1" applyAlignment="1">
      <alignment horizontal="center"/>
    </xf>
    <xf numFmtId="168" fontId="9" fillId="0" borderId="7" xfId="10" applyNumberFormat="1" applyFont="1" applyBorder="1" applyAlignment="1">
      <alignment horizontal="center"/>
    </xf>
    <xf numFmtId="168" fontId="9" fillId="0" borderId="30" xfId="10" applyNumberFormat="1" applyFont="1" applyBorder="1" applyAlignment="1">
      <alignment horizontal="center"/>
    </xf>
    <xf numFmtId="168" fontId="9" fillId="0" borderId="31" xfId="10" applyNumberFormat="1" applyFont="1" applyBorder="1" applyAlignment="1">
      <alignment horizontal="center"/>
    </xf>
    <xf numFmtId="168" fontId="27" fillId="0" borderId="7" xfId="10" applyNumberFormat="1" applyFont="1" applyBorder="1" applyAlignment="1">
      <alignment horizontal="center"/>
    </xf>
    <xf numFmtId="168" fontId="9" fillId="0" borderId="32" xfId="10" applyNumberFormat="1" applyFont="1" applyBorder="1" applyAlignment="1">
      <alignment horizontal="center"/>
    </xf>
    <xf numFmtId="168" fontId="9" fillId="0" borderId="33" xfId="1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42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" fontId="4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2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9" fontId="42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36" fillId="0" borderId="0" xfId="10" applyFont="1" applyAlignment="1">
      <alignment horizontal="right"/>
    </xf>
    <xf numFmtId="168" fontId="36" fillId="0" borderId="0" xfId="10" applyNumberFormat="1" applyFont="1" applyAlignment="1">
      <alignment horizontal="center"/>
    </xf>
    <xf numFmtId="2" fontId="36" fillId="0" borderId="0" xfId="10" applyNumberFormat="1" applyFont="1" applyAlignment="1">
      <alignment horizontal="center"/>
    </xf>
    <xf numFmtId="166" fontId="9" fillId="0" borderId="13" xfId="10" applyNumberFormat="1" applyFont="1" applyBorder="1" applyAlignment="1">
      <alignment horizontal="center"/>
    </xf>
    <xf numFmtId="0" fontId="9" fillId="0" borderId="34" xfId="10" applyFont="1" applyBorder="1" applyAlignment="1">
      <alignment horizontal="center"/>
    </xf>
    <xf numFmtId="0" fontId="9" fillId="0" borderId="21" xfId="10" applyFont="1" applyBorder="1" applyAlignment="1">
      <alignment horizontal="center"/>
    </xf>
    <xf numFmtId="2" fontId="9" fillId="0" borderId="12" xfId="10" applyNumberFormat="1" applyFont="1" applyBorder="1" applyAlignment="1">
      <alignment horizontal="center"/>
    </xf>
    <xf numFmtId="166" fontId="9" fillId="0" borderId="15" xfId="10" applyNumberFormat="1" applyFont="1" applyBorder="1" applyAlignment="1">
      <alignment horizontal="center"/>
    </xf>
    <xf numFmtId="0" fontId="9" fillId="0" borderId="35" xfId="10" applyFont="1" applyBorder="1" applyAlignment="1">
      <alignment horizontal="center"/>
    </xf>
    <xf numFmtId="0" fontId="9" fillId="0" borderId="24" xfId="10" applyFont="1" applyBorder="1" applyAlignment="1">
      <alignment horizontal="center"/>
    </xf>
    <xf numFmtId="2" fontId="9" fillId="0" borderId="14" xfId="10" applyNumberFormat="1" applyFont="1" applyBorder="1" applyAlignment="1">
      <alignment horizontal="center"/>
    </xf>
    <xf numFmtId="0" fontId="36" fillId="0" borderId="0" xfId="10" applyFont="1"/>
    <xf numFmtId="2" fontId="9" fillId="0" borderId="16" xfId="10" applyNumberFormat="1" applyFont="1" applyBorder="1" applyAlignment="1">
      <alignment horizontal="center"/>
    </xf>
    <xf numFmtId="166" fontId="9" fillId="0" borderId="17" xfId="10" applyNumberFormat="1" applyFont="1" applyBorder="1" applyAlignment="1">
      <alignment horizontal="center"/>
    </xf>
    <xf numFmtId="0" fontId="9" fillId="0" borderId="36" xfId="10" applyFont="1" applyBorder="1" applyAlignment="1">
      <alignment horizontal="center"/>
    </xf>
    <xf numFmtId="0" fontId="9" fillId="0" borderId="27" xfId="10" applyFont="1" applyBorder="1" applyAlignment="1">
      <alignment horizontal="center"/>
    </xf>
    <xf numFmtId="0" fontId="3" fillId="0" borderId="0" xfId="10"/>
    <xf numFmtId="2" fontId="9" fillId="0" borderId="19" xfId="10" applyNumberFormat="1" applyFont="1" applyBorder="1" applyAlignment="1">
      <alignment horizontal="center"/>
    </xf>
    <xf numFmtId="2" fontId="9" fillId="0" borderId="28" xfId="10" applyNumberFormat="1" applyFont="1" applyBorder="1" applyAlignment="1">
      <alignment horizontal="center"/>
    </xf>
    <xf numFmtId="2" fontId="9" fillId="0" borderId="21" xfId="10" applyNumberFormat="1" applyFont="1" applyBorder="1" applyAlignment="1">
      <alignment horizontal="center"/>
    </xf>
    <xf numFmtId="2" fontId="9" fillId="0" borderId="22" xfId="10" applyNumberFormat="1" applyFont="1" applyBorder="1" applyAlignment="1">
      <alignment horizontal="center"/>
    </xf>
    <xf numFmtId="2" fontId="9" fillId="0" borderId="29" xfId="10" applyNumberFormat="1" applyFont="1" applyBorder="1" applyAlignment="1">
      <alignment horizontal="center"/>
    </xf>
    <xf numFmtId="2" fontId="9" fillId="0" borderId="24" xfId="10" applyNumberFormat="1" applyFont="1" applyBorder="1" applyAlignment="1">
      <alignment horizontal="center"/>
    </xf>
    <xf numFmtId="2" fontId="9" fillId="0" borderId="25" xfId="10" applyNumberFormat="1" applyFont="1" applyBorder="1" applyAlignment="1">
      <alignment horizontal="center"/>
    </xf>
    <xf numFmtId="2" fontId="9" fillId="0" borderId="27" xfId="10" applyNumberFormat="1" applyFont="1" applyBorder="1" applyAlignment="1">
      <alignment horizontal="center"/>
    </xf>
    <xf numFmtId="0" fontId="39" fillId="0" borderId="10" xfId="10" applyFont="1" applyBorder="1" applyAlignment="1">
      <alignment horizontal="center"/>
    </xf>
    <xf numFmtId="0" fontId="9" fillId="0" borderId="13" xfId="10" applyFont="1" applyBorder="1" applyAlignment="1">
      <alignment horizontal="center"/>
    </xf>
    <xf numFmtId="0" fontId="9" fillId="0" borderId="15" xfId="10" applyFont="1" applyBorder="1" applyAlignment="1">
      <alignment horizontal="center"/>
    </xf>
    <xf numFmtId="0" fontId="9" fillId="0" borderId="17" xfId="10" applyFont="1" applyBorder="1" applyAlignment="1">
      <alignment horizontal="center"/>
    </xf>
    <xf numFmtId="1" fontId="13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44" fillId="0" borderId="0" xfId="0" applyFont="1" applyAlignment="1">
      <alignment horizontal="left" indent="1"/>
    </xf>
    <xf numFmtId="2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left"/>
    </xf>
    <xf numFmtId="0" fontId="13" fillId="0" borderId="0" xfId="5" applyFont="1" applyAlignment="1">
      <alignment horizontal="right"/>
    </xf>
    <xf numFmtId="2" fontId="42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3" fillId="0" borderId="0" xfId="5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168" fontId="27" fillId="8" borderId="18" xfId="0" applyNumberFormat="1" applyFont="1" applyFill="1" applyBorder="1" applyAlignment="1">
      <alignment horizontal="center"/>
    </xf>
    <xf numFmtId="169" fontId="27" fillId="0" borderId="0" xfId="10" applyNumberFormat="1" applyFont="1" applyAlignment="1">
      <alignment horizontal="center"/>
    </xf>
    <xf numFmtId="0" fontId="13" fillId="0" borderId="0" xfId="5" quotePrefix="1" applyFont="1" applyAlignment="1">
      <alignment horizontal="right" vertical="center"/>
    </xf>
    <xf numFmtId="4" fontId="27" fillId="0" borderId="6" xfId="10" applyNumberFormat="1" applyFont="1" applyBorder="1" applyAlignment="1">
      <alignment horizontal="center"/>
    </xf>
    <xf numFmtId="4" fontId="27" fillId="0" borderId="18" xfId="10" applyNumberFormat="1" applyFont="1" applyBorder="1" applyAlignment="1">
      <alignment horizontal="center"/>
    </xf>
    <xf numFmtId="0" fontId="27" fillId="0" borderId="0" xfId="0" applyFont="1" applyAlignment="1">
      <alignment horizontal="right"/>
    </xf>
    <xf numFmtId="2" fontId="27" fillId="0" borderId="0" xfId="10" applyNumberFormat="1" applyFont="1" applyAlignment="1">
      <alignment horizontal="center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 indent="3"/>
    </xf>
    <xf numFmtId="169" fontId="13" fillId="0" borderId="0" xfId="0" applyNumberFormat="1" applyFont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8" borderId="9" xfId="0" applyFont="1" applyFill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0" fontId="39" fillId="8" borderId="10" xfId="0" applyFon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69" fontId="27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9" fontId="27" fillId="8" borderId="18" xfId="0" applyNumberFormat="1" applyFont="1" applyFill="1" applyBorder="1" applyAlignment="1">
      <alignment horizontal="center"/>
    </xf>
    <xf numFmtId="0" fontId="19" fillId="0" borderId="0" xfId="5" applyFont="1" applyAlignment="1">
      <alignment vertical="center"/>
    </xf>
    <xf numFmtId="0" fontId="2" fillId="0" borderId="0" xfId="0" applyFont="1" applyAlignment="1">
      <alignment horizontal="left"/>
    </xf>
    <xf numFmtId="0" fontId="10" fillId="3" borderId="0" xfId="5" applyFont="1" applyFill="1"/>
    <xf numFmtId="0" fontId="10" fillId="3" borderId="3" xfId="5" applyFont="1" applyFill="1" applyBorder="1" applyAlignment="1">
      <alignment horizontal="left"/>
    </xf>
    <xf numFmtId="0" fontId="10" fillId="4" borderId="0" xfId="6" applyFont="1" applyFill="1" applyAlignment="1">
      <alignment horizontal="left"/>
    </xf>
    <xf numFmtId="0" fontId="10" fillId="4" borderId="3" xfId="5" applyFont="1" applyFill="1" applyBorder="1" applyAlignment="1">
      <alignment horizontal="center"/>
    </xf>
    <xf numFmtId="0" fontId="10" fillId="3" borderId="4" xfId="5" applyFont="1" applyFill="1" applyBorder="1" applyAlignment="1">
      <alignment horizontal="left"/>
    </xf>
    <xf numFmtId="0" fontId="10" fillId="4" borderId="1" xfId="5" applyFont="1" applyFill="1" applyBorder="1" applyAlignment="1">
      <alignment horizontal="center"/>
    </xf>
    <xf numFmtId="0" fontId="10" fillId="4" borderId="1" xfId="5" applyFont="1" applyFill="1" applyBorder="1"/>
    <xf numFmtId="0" fontId="10" fillId="3" borderId="3" xfId="5" applyFont="1" applyFill="1" applyBorder="1" applyAlignment="1">
      <alignment horizontal="center"/>
    </xf>
    <xf numFmtId="0" fontId="10" fillId="3" borderId="0" xfId="5" applyFont="1" applyFill="1" applyAlignment="1">
      <alignment horizontal="center"/>
    </xf>
    <xf numFmtId="14" fontId="10" fillId="3" borderId="3" xfId="5" applyNumberFormat="1" applyFont="1" applyFill="1" applyBorder="1" applyAlignment="1">
      <alignment horizontal="center"/>
    </xf>
    <xf numFmtId="0" fontId="10" fillId="3" borderId="4" xfId="5" applyFont="1" applyFill="1" applyBorder="1" applyAlignment="1">
      <alignment horizontal="center"/>
    </xf>
    <xf numFmtId="14" fontId="10" fillId="3" borderId="4" xfId="5" applyNumberFormat="1" applyFont="1" applyFill="1" applyBorder="1" applyAlignment="1">
      <alignment horizontal="center"/>
    </xf>
    <xf numFmtId="2" fontId="10" fillId="6" borderId="0" xfId="5" applyNumberFormat="1" applyFont="1" applyFill="1" applyAlignment="1">
      <alignment horizontal="center"/>
    </xf>
    <xf numFmtId="2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2" fontId="10" fillId="6" borderId="0" xfId="5" applyNumberFormat="1" applyFont="1" applyFill="1" applyAlignment="1">
      <alignment horizontal="center" vertical="center"/>
    </xf>
    <xf numFmtId="166" fontId="10" fillId="6" borderId="0" xfId="5" applyNumberFormat="1" applyFont="1" applyFill="1" applyAlignment="1">
      <alignment horizontal="center"/>
    </xf>
    <xf numFmtId="2" fontId="10" fillId="0" borderId="0" xfId="5" applyNumberFormat="1" applyFont="1" applyAlignment="1">
      <alignment horizontal="center" vertical="center"/>
    </xf>
    <xf numFmtId="1" fontId="10" fillId="6" borderId="0" xfId="5" applyNumberFormat="1" applyFont="1" applyFill="1" applyAlignment="1">
      <alignment horizontal="center" vertical="center"/>
    </xf>
    <xf numFmtId="166" fontId="10" fillId="0" borderId="0" xfId="5" applyNumberFormat="1" applyFont="1" applyAlignment="1">
      <alignment horizontal="center"/>
    </xf>
    <xf numFmtId="166" fontId="10" fillId="6" borderId="0" xfId="5" applyNumberFormat="1" applyFont="1" applyFill="1" applyAlignment="1">
      <alignment horizontal="center" vertical="center"/>
    </xf>
    <xf numFmtId="167" fontId="10" fillId="6" borderId="0" xfId="5" applyNumberFormat="1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14" fontId="10" fillId="3" borderId="3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14" fontId="10" fillId="0" borderId="4" xfId="0" applyNumberFormat="1" applyFont="1" applyBorder="1" applyAlignment="1">
      <alignment horizontal="center"/>
    </xf>
    <xf numFmtId="0" fontId="10" fillId="3" borderId="4" xfId="0" applyFont="1" applyFill="1" applyBorder="1" applyAlignment="1">
      <alignment horizontal="left" vertical="center"/>
    </xf>
    <xf numFmtId="168" fontId="2" fillId="0" borderId="0" xfId="0" applyNumberFormat="1" applyFont="1" applyAlignment="1">
      <alignment horizontal="center"/>
    </xf>
    <xf numFmtId="2" fontId="2" fillId="6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7" fillId="0" borderId="6" xfId="10" applyFont="1" applyBorder="1" applyAlignment="1">
      <alignment horizontal="center"/>
    </xf>
    <xf numFmtId="0" fontId="27" fillId="0" borderId="7" xfId="10" applyFont="1" applyBorder="1" applyAlignment="1">
      <alignment horizontal="center"/>
    </xf>
    <xf numFmtId="0" fontId="27" fillId="0" borderId="8" xfId="10" applyFont="1" applyBorder="1" applyAlignment="1">
      <alignment horizontal="center"/>
    </xf>
    <xf numFmtId="0" fontId="14" fillId="0" borderId="0" xfId="10" applyFont="1" applyAlignment="1">
      <alignment horizontal="left"/>
    </xf>
    <xf numFmtId="0" fontId="28" fillId="0" borderId="5" xfId="10" applyFont="1" applyBorder="1" applyAlignment="1">
      <alignment horizontal="center"/>
    </xf>
    <xf numFmtId="0" fontId="28" fillId="0" borderId="0" xfId="10" applyFont="1" applyAlignment="1">
      <alignment horizontal="center"/>
    </xf>
  </cellXfs>
  <cellStyles count="11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Normal 6" xfId="10" xr:uid="{0ACBA8E1-40F8-4C0D-94F4-CCAD5D94F18A}"/>
    <cellStyle name="Percent 2" xfId="8" xr:uid="{00000000-0005-0000-0000-000007000000}"/>
    <cellStyle name="Percent 3" xfId="4" xr:uid="{00000000-0005-0000-0000-000008000000}"/>
  </cellStyles>
  <dxfs count="16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Finishing Machine Wheel Load Distribution (AISC)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14054938442615042"/>
                  <c:y val="3.93365388037216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Tables'!$A$67:$A$71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xVal>
          <c:yVal>
            <c:numRef>
              <c:f>'Reference Tables'!$B$67:$B$71</c:f>
              <c:numCache>
                <c:formatCode>General</c:formatCode>
                <c:ptCount val="5"/>
                <c:pt idx="0">
                  <c:v>46</c:v>
                </c:pt>
                <c:pt idx="1">
                  <c:v>72</c:v>
                </c:pt>
                <c:pt idx="2">
                  <c:v>86</c:v>
                </c:pt>
                <c:pt idx="3">
                  <c:v>94</c:v>
                </c:pt>
                <c:pt idx="4">
                  <c:v>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8-4748-8758-B380AB2AD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333640"/>
        <c:axId val="779328392"/>
      </c:scatterChart>
      <c:valAx>
        <c:axId val="77933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Crossframe Spacing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28392"/>
        <c:crosses val="autoZero"/>
        <c:crossBetween val="midCat"/>
      </c:valAx>
      <c:valAx>
        <c:axId val="7793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Load Resisted by Single Crossframe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84883281073094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3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C74F87-43D5-4A35-907E-A780D43A0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635000</xdr:colOff>
      <xdr:row>20</xdr:row>
      <xdr:rowOff>101600</xdr:rowOff>
    </xdr:from>
    <xdr:to>
      <xdr:col>43</xdr:col>
      <xdr:colOff>438150</xdr:colOff>
      <xdr:row>36</xdr:row>
      <xdr:rowOff>58446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AD8812F-E397-C958-E499-A65049D67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1200" y="3638550"/>
          <a:ext cx="7772400" cy="3004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36636</xdr:colOff>
      <xdr:row>121</xdr:row>
      <xdr:rowOff>14653</xdr:rowOff>
    </xdr:from>
    <xdr:ext cx="1883018" cy="1046121"/>
    <xdr:pic>
      <xdr:nvPicPr>
        <xdr:cNvPr id="10" name="Picture 9">
          <a:extLst>
            <a:ext uri="{FF2B5EF4-FFF2-40B4-BE49-F238E27FC236}">
              <a16:creationId xmlns:a16="http://schemas.microsoft.com/office/drawing/2014/main" id="{DDE4F839-B922-45C9-BB8F-CF18832A65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22836" y="43591528"/>
          <a:ext cx="1883018" cy="1046121"/>
        </a:xfrm>
        <a:prstGeom prst="rect">
          <a:avLst/>
        </a:prstGeom>
      </xdr:spPr>
    </xdr:pic>
    <xdr:clientData/>
  </xdr:oneCellAnchor>
  <xdr:oneCellAnchor>
    <xdr:from>
      <xdr:col>6</xdr:col>
      <xdr:colOff>36636</xdr:colOff>
      <xdr:row>143</xdr:row>
      <xdr:rowOff>14653</xdr:rowOff>
    </xdr:from>
    <xdr:ext cx="1883018" cy="1046121"/>
    <xdr:pic>
      <xdr:nvPicPr>
        <xdr:cNvPr id="11" name="Picture 10">
          <a:extLst>
            <a:ext uri="{FF2B5EF4-FFF2-40B4-BE49-F238E27FC236}">
              <a16:creationId xmlns:a16="http://schemas.microsoft.com/office/drawing/2014/main" id="{7E28941C-4603-4DD1-98A1-E18E8978B8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05251" y="18918115"/>
          <a:ext cx="1883018" cy="10461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36636</xdr:colOff>
      <xdr:row>109</xdr:row>
      <xdr:rowOff>14653</xdr:rowOff>
    </xdr:from>
    <xdr:ext cx="1883018" cy="1046121"/>
    <xdr:pic>
      <xdr:nvPicPr>
        <xdr:cNvPr id="3" name="Picture 2">
          <a:extLst>
            <a:ext uri="{FF2B5EF4-FFF2-40B4-BE49-F238E27FC236}">
              <a16:creationId xmlns:a16="http://schemas.microsoft.com/office/drawing/2014/main" id="{DBAA23EC-887C-4748-BDA9-809DB0F2C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22836" y="27122803"/>
          <a:ext cx="1883018" cy="1046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432288</xdr:colOff>
      <xdr:row>61</xdr:row>
      <xdr:rowOff>152399</xdr:rowOff>
    </xdr:from>
    <xdr:to>
      <xdr:col>7</xdr:col>
      <xdr:colOff>630116</xdr:colOff>
      <xdr:row>80</xdr:row>
      <xdr:rowOff>124557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A1E7C9-AFD8-4E98-8A00-EDA554F64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Y-14%20Typical%20Crossframe%20Desi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 Summary"/>
      <sheetName val="Input and Geometry"/>
      <sheetName val="Loads"/>
      <sheetName val="Crossframe Analysis"/>
      <sheetName val="Member Design"/>
      <sheetName val="Connection Design"/>
      <sheetName val="Reference Tables"/>
      <sheetName val="PS I Beam Flange MOI"/>
    </sheetNames>
    <sheetDataSet>
      <sheetData sheetId="0"/>
      <sheetData sheetId="1">
        <row r="42">
          <cell r="D42">
            <v>29.25</v>
          </cell>
        </row>
        <row r="125">
          <cell r="D125">
            <v>0.78539816339744828</v>
          </cell>
        </row>
        <row r="126">
          <cell r="D126">
            <v>120</v>
          </cell>
        </row>
      </sheetData>
      <sheetData sheetId="2">
        <row r="43">
          <cell r="E43">
            <v>24.785000000000082</v>
          </cell>
        </row>
        <row r="44">
          <cell r="E44" t="str">
            <v>C</v>
          </cell>
        </row>
        <row r="52">
          <cell r="E52">
            <v>0.2017349203147058</v>
          </cell>
        </row>
        <row r="62">
          <cell r="E62">
            <v>25.660000000000082</v>
          </cell>
        </row>
        <row r="63">
          <cell r="E63" t="str">
            <v>C</v>
          </cell>
        </row>
        <row r="71">
          <cell r="E71">
            <v>0.22895557287607099</v>
          </cell>
        </row>
        <row r="86">
          <cell r="E86" t="str">
            <v>C</v>
          </cell>
        </row>
        <row r="87">
          <cell r="E87">
            <v>33</v>
          </cell>
        </row>
        <row r="355">
          <cell r="E355">
            <v>0</v>
          </cell>
        </row>
        <row r="356">
          <cell r="E356">
            <v>0.52181999999999995</v>
          </cell>
        </row>
        <row r="357">
          <cell r="E357">
            <v>3.8468119490403647</v>
          </cell>
        </row>
        <row r="358">
          <cell r="E358">
            <v>0.42397874999999996</v>
          </cell>
        </row>
        <row r="359">
          <cell r="E359">
            <v>-25.912291164145291</v>
          </cell>
        </row>
        <row r="360">
          <cell r="E360">
            <v>-63.924393414798352</v>
          </cell>
        </row>
        <row r="361">
          <cell r="E361">
            <v>-44.425284598600363</v>
          </cell>
        </row>
        <row r="362">
          <cell r="E362">
            <v>-52.401289134597675</v>
          </cell>
        </row>
        <row r="363">
          <cell r="E363">
            <v>0</v>
          </cell>
        </row>
        <row r="364">
          <cell r="E364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796875" defaultRowHeight="14.5"/>
  <cols>
    <col min="1" max="3" width="4.7265625" style="4" customWidth="1"/>
    <col min="4" max="4" width="5.54296875" style="4" customWidth="1"/>
    <col min="5" max="5" width="10.7265625" style="4" customWidth="1"/>
    <col min="6" max="31" width="4.7265625" style="4" customWidth="1"/>
    <col min="32" max="33" width="9.1796875" style="29"/>
    <col min="34" max="34" width="10.81640625" style="29" customWidth="1"/>
    <col min="35" max="35" width="9.1796875" style="29"/>
    <col min="36" max="36" width="11.453125" style="29" customWidth="1"/>
    <col min="37" max="16384" width="9.179687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84" t="s">
        <v>0</v>
      </c>
      <c r="I2" s="184"/>
      <c r="J2" s="185" t="e">
        <f>#REF!</f>
        <v>#REF!</v>
      </c>
      <c r="K2" s="185"/>
      <c r="L2" s="185"/>
      <c r="M2" s="185"/>
      <c r="N2" s="185"/>
      <c r="O2" s="185"/>
      <c r="P2" s="185"/>
      <c r="Q2" s="185"/>
      <c r="R2" s="185"/>
      <c r="S2" s="185"/>
      <c r="T2" s="14"/>
      <c r="U2" s="186" t="s">
        <v>3</v>
      </c>
      <c r="V2" s="186"/>
      <c r="W2" s="186"/>
      <c r="X2" s="187" t="e">
        <f>#REF!</f>
        <v>#REF!</v>
      </c>
      <c r="Y2" s="187"/>
      <c r="Z2" s="187"/>
      <c r="AA2" s="187"/>
      <c r="AB2" s="187"/>
      <c r="AC2" s="187"/>
      <c r="AD2" s="187"/>
      <c r="AE2" s="187"/>
    </row>
    <row r="3" spans="1:43" ht="12.75" customHeight="1">
      <c r="A3" s="11"/>
      <c r="B3" s="13"/>
      <c r="C3" s="12"/>
      <c r="D3" s="12"/>
      <c r="E3" s="11"/>
      <c r="F3" s="11"/>
      <c r="G3" s="11"/>
      <c r="H3" s="184" t="s">
        <v>1</v>
      </c>
      <c r="I3" s="184"/>
      <c r="J3" s="188" t="e">
        <f>#REF!</f>
        <v>#REF!</v>
      </c>
      <c r="K3" s="188"/>
      <c r="L3" s="188"/>
      <c r="M3" s="188"/>
      <c r="N3" s="188"/>
      <c r="O3" s="188"/>
      <c r="P3" s="188"/>
      <c r="Q3" s="188"/>
      <c r="R3" s="188"/>
      <c r="S3" s="188"/>
      <c r="T3" s="14"/>
      <c r="U3" s="30"/>
      <c r="V3" s="31"/>
      <c r="W3" s="30"/>
      <c r="X3" s="189"/>
      <c r="Y3" s="189"/>
      <c r="Z3" s="189"/>
      <c r="AA3" s="189"/>
      <c r="AB3" s="190"/>
      <c r="AC3" s="189"/>
      <c r="AD3" s="189"/>
      <c r="AE3" s="189"/>
    </row>
    <row r="4" spans="1:43" ht="12.75" customHeight="1">
      <c r="A4" s="11"/>
      <c r="B4" s="13"/>
      <c r="C4" s="12"/>
      <c r="D4" s="12"/>
      <c r="E4" s="11"/>
      <c r="F4" s="11"/>
      <c r="G4" s="11"/>
      <c r="H4" s="184" t="s">
        <v>2</v>
      </c>
      <c r="I4" s="184"/>
      <c r="J4" s="188" t="e">
        <f>#REF!</f>
        <v>#REF!</v>
      </c>
      <c r="K4" s="188"/>
      <c r="L4" s="188"/>
      <c r="M4" s="188"/>
      <c r="N4" s="188"/>
      <c r="O4" s="188"/>
      <c r="P4" s="188"/>
      <c r="Q4" s="188"/>
      <c r="R4" s="188"/>
      <c r="S4" s="188"/>
      <c r="T4" s="32"/>
      <c r="U4" s="32" t="s">
        <v>4</v>
      </c>
      <c r="V4" s="33"/>
      <c r="W4" s="32"/>
      <c r="X4" s="191" t="s">
        <v>169</v>
      </c>
      <c r="Y4" s="191"/>
      <c r="Z4" s="191"/>
      <c r="AA4" s="192" t="s">
        <v>6</v>
      </c>
      <c r="AB4" s="184"/>
      <c r="AC4" s="193">
        <v>44140</v>
      </c>
      <c r="AD4" s="191"/>
      <c r="AE4" s="191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32"/>
      <c r="U5" s="32" t="s">
        <v>5</v>
      </c>
      <c r="V5" s="32"/>
      <c r="W5" s="32"/>
      <c r="X5" s="194"/>
      <c r="Y5" s="194"/>
      <c r="Z5" s="194"/>
      <c r="AA5" s="192" t="s">
        <v>6</v>
      </c>
      <c r="AB5" s="184"/>
      <c r="AC5" s="195"/>
      <c r="AD5" s="194"/>
      <c r="AE5" s="19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" thickTop="1">
      <c r="C7" s="3"/>
      <c r="M7" s="1"/>
      <c r="N7" s="1"/>
      <c r="O7" s="1"/>
    </row>
    <row r="8" spans="1:43">
      <c r="B8" s="6" t="s">
        <v>11</v>
      </c>
      <c r="C8" s="3"/>
      <c r="J8" s="6" t="s">
        <v>12</v>
      </c>
      <c r="M8" s="1"/>
      <c r="N8" s="1"/>
      <c r="S8" s="5"/>
      <c r="T8" s="7"/>
    </row>
    <row r="9" spans="1:43">
      <c r="B9" s="6"/>
      <c r="C9" s="3"/>
      <c r="J9" s="6"/>
      <c r="M9" s="1"/>
      <c r="N9" s="1"/>
      <c r="S9" s="5"/>
      <c r="T9" s="7"/>
    </row>
    <row r="10" spans="1:43">
      <c r="B10" s="2"/>
      <c r="C10" s="3"/>
      <c r="M10" s="1"/>
      <c r="N10" s="1"/>
      <c r="S10" s="5"/>
      <c r="T10" s="7"/>
    </row>
    <row r="11" spans="1:43">
      <c r="B11" s="2"/>
      <c r="C11" s="3"/>
      <c r="M11" s="8"/>
      <c r="N11" s="8"/>
      <c r="S11" s="5"/>
      <c r="T11" s="7"/>
    </row>
    <row r="12" spans="1:43">
      <c r="B12" s="2"/>
      <c r="C12" s="5"/>
      <c r="D12" s="7"/>
      <c r="E12" s="7"/>
      <c r="F12" s="198" t="s">
        <v>13</v>
      </c>
      <c r="G12" s="198"/>
      <c r="N12" s="1"/>
      <c r="S12" s="5"/>
      <c r="T12" s="7"/>
    </row>
    <row r="13" spans="1:43">
      <c r="B13" s="2"/>
      <c r="C13" s="3"/>
      <c r="M13" s="1"/>
      <c r="N13" s="1"/>
      <c r="S13" s="5"/>
      <c r="T13" s="7"/>
    </row>
    <row r="14" spans="1:43">
      <c r="B14" s="2"/>
      <c r="F14" s="198" t="s">
        <v>14</v>
      </c>
      <c r="G14" s="198"/>
      <c r="K14" s="5"/>
      <c r="L14" s="7"/>
      <c r="M14" s="7"/>
      <c r="S14" s="5"/>
      <c r="T14" s="7"/>
    </row>
    <row r="15" spans="1:43">
      <c r="E15" s="8"/>
      <c r="F15" s="8"/>
      <c r="G15" s="5"/>
      <c r="S15" s="5"/>
      <c r="T15" s="7"/>
    </row>
    <row r="16" spans="1:43">
      <c r="M16" s="8"/>
      <c r="N16" s="8"/>
      <c r="S16" s="5"/>
      <c r="T16" s="7"/>
    </row>
    <row r="17" spans="1:43" s="5" customFormat="1" ht="15.75" customHeight="1">
      <c r="A17" s="4"/>
      <c r="B17" s="4"/>
      <c r="C17" s="4"/>
      <c r="D17" s="4"/>
      <c r="E17" s="4"/>
      <c r="F17" s="198" t="s">
        <v>15</v>
      </c>
      <c r="G17" s="198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>
      <c r="S18" s="5"/>
      <c r="T18" s="7"/>
    </row>
    <row r="19" spans="1:43">
      <c r="F19" s="198" t="s">
        <v>16</v>
      </c>
      <c r="G19" s="198"/>
      <c r="S19" s="5"/>
      <c r="T19" s="7"/>
    </row>
    <row r="20" spans="1:43">
      <c r="S20" s="5"/>
      <c r="T20" s="7"/>
    </row>
    <row r="21" spans="1:43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>
      <c r="C25" s="37"/>
      <c r="O25" s="38"/>
      <c r="P25" s="38"/>
    </row>
    <row r="26" spans="1:43" s="4" customFormat="1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>
      <c r="B30" s="40">
        <v>3</v>
      </c>
      <c r="C30" s="41" t="s">
        <v>24</v>
      </c>
    </row>
    <row r="31" spans="1:43">
      <c r="B31" s="40">
        <v>4</v>
      </c>
      <c r="C31" s="41" t="s">
        <v>25</v>
      </c>
    </row>
    <row r="32" spans="1:43">
      <c r="B32" s="40"/>
      <c r="C32" s="41"/>
    </row>
    <row r="33" spans="2:43">
      <c r="B33" s="39" t="s">
        <v>26</v>
      </c>
      <c r="C33" s="41"/>
    </row>
    <row r="34" spans="2:43" s="4" customFormat="1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>
      <c r="B36" s="40">
        <v>3</v>
      </c>
      <c r="C36" s="41" t="s">
        <v>29</v>
      </c>
    </row>
    <row r="37" spans="2:43">
      <c r="B37" s="40">
        <v>4</v>
      </c>
      <c r="C37" s="41" t="s">
        <v>30</v>
      </c>
    </row>
    <row r="38" spans="2:43">
      <c r="B38" s="40"/>
      <c r="C38" s="41"/>
    </row>
    <row r="39" spans="2:43">
      <c r="B39" s="39" t="s">
        <v>31</v>
      </c>
      <c r="C39" s="41"/>
    </row>
    <row r="40" spans="2:43" s="4" customFormat="1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>
      <c r="B42" s="40">
        <v>3</v>
      </c>
      <c r="C42" s="41" t="s">
        <v>34</v>
      </c>
    </row>
    <row r="43" spans="2:43">
      <c r="B43" s="40">
        <v>4</v>
      </c>
      <c r="C43" s="41" t="s">
        <v>35</v>
      </c>
    </row>
    <row r="44" spans="2:43">
      <c r="B44" s="40"/>
      <c r="C44" s="41"/>
    </row>
    <row r="45" spans="2:43">
      <c r="B45" s="39" t="s">
        <v>36</v>
      </c>
      <c r="C45" s="41"/>
    </row>
    <row r="46" spans="2:43" s="4" customFormat="1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>
      <c r="B48" s="40">
        <v>3</v>
      </c>
      <c r="C48" s="41" t="s">
        <v>39</v>
      </c>
    </row>
    <row r="49" spans="2:43">
      <c r="B49" s="40">
        <v>4</v>
      </c>
      <c r="C49" s="41" t="s">
        <v>40</v>
      </c>
    </row>
    <row r="50" spans="2:43">
      <c r="B50" s="40"/>
      <c r="C50" s="41"/>
    </row>
    <row r="51" spans="2:43">
      <c r="B51" s="39" t="s">
        <v>41</v>
      </c>
      <c r="C51" s="41"/>
    </row>
    <row r="52" spans="2:43" s="4" customFormat="1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>
      <c r="B54" s="40">
        <v>3</v>
      </c>
      <c r="C54" s="41" t="s">
        <v>44</v>
      </c>
    </row>
    <row r="55" spans="2:43">
      <c r="B55" s="40">
        <v>4</v>
      </c>
      <c r="C55" s="41" t="s">
        <v>45</v>
      </c>
    </row>
    <row r="58" spans="2:43">
      <c r="B58" s="2" t="s">
        <v>46</v>
      </c>
    </row>
    <row r="60" spans="2:43">
      <c r="B60" s="42" t="s">
        <v>47</v>
      </c>
      <c r="F60" s="199">
        <v>4</v>
      </c>
      <c r="G60" s="199"/>
      <c r="H60" s="43" t="s">
        <v>48</v>
      </c>
      <c r="N60" s="42"/>
    </row>
    <row r="61" spans="2:43">
      <c r="B61" s="42" t="s">
        <v>49</v>
      </c>
      <c r="C61" s="44"/>
      <c r="D61" s="43"/>
      <c r="F61" s="196">
        <v>5.5</v>
      </c>
      <c r="G61" s="196"/>
      <c r="H61" s="4" t="s">
        <v>8</v>
      </c>
      <c r="N61" s="42"/>
      <c r="O61" s="44"/>
      <c r="P61" s="43"/>
    </row>
    <row r="62" spans="2:43">
      <c r="B62" s="42" t="s">
        <v>50</v>
      </c>
      <c r="C62" s="44"/>
      <c r="D62" s="43"/>
      <c r="F62" s="196">
        <v>5</v>
      </c>
      <c r="G62" s="196"/>
      <c r="H62" s="4" t="s">
        <v>8</v>
      </c>
      <c r="N62" s="42"/>
      <c r="O62" s="44"/>
      <c r="P62" s="43"/>
    </row>
    <row r="63" spans="2:43">
      <c r="B63" s="42" t="s">
        <v>51</v>
      </c>
      <c r="C63" s="44"/>
      <c r="D63" s="43"/>
      <c r="F63" s="196">
        <v>16</v>
      </c>
      <c r="G63" s="196"/>
      <c r="H63" s="4" t="s">
        <v>8</v>
      </c>
      <c r="N63" s="42"/>
      <c r="O63" s="44"/>
      <c r="P63" s="43"/>
    </row>
    <row r="64" spans="2:43">
      <c r="B64" s="42" t="s">
        <v>52</v>
      </c>
      <c r="C64" s="44"/>
      <c r="D64" s="43"/>
      <c r="F64" s="196">
        <v>3</v>
      </c>
      <c r="G64" s="196"/>
      <c r="H64" s="4" t="s">
        <v>8</v>
      </c>
      <c r="N64" s="42"/>
      <c r="O64" s="44"/>
      <c r="P64" s="43"/>
    </row>
    <row r="65" spans="2:46">
      <c r="B65" s="42" t="s">
        <v>53</v>
      </c>
      <c r="C65" s="44"/>
      <c r="D65" s="43"/>
      <c r="F65" s="196">
        <v>15</v>
      </c>
      <c r="G65" s="196"/>
      <c r="H65" s="4" t="s">
        <v>8</v>
      </c>
      <c r="N65" s="42"/>
      <c r="O65" s="44"/>
      <c r="P65" s="43"/>
    </row>
    <row r="66" spans="2:46" s="4" customFormat="1">
      <c r="B66" s="42" t="s">
        <v>54</v>
      </c>
      <c r="C66" s="44"/>
      <c r="D66" s="43"/>
      <c r="F66" s="197">
        <f>PI()*F64^2/4*F65*0.15</f>
        <v>15.904312808798327</v>
      </c>
      <c r="G66" s="197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>
      <c r="B67" s="4" t="s">
        <v>56</v>
      </c>
      <c r="F67" s="196">
        <v>2.1139999999999999</v>
      </c>
      <c r="G67" s="196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>
      <c r="B68" s="4" t="s">
        <v>58</v>
      </c>
      <c r="F68" s="196">
        <v>225.41499999999999</v>
      </c>
      <c r="G68" s="196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>
      <c r="B69" s="4" t="s">
        <v>59</v>
      </c>
      <c r="F69" s="196">
        <f>1.11*10^3</f>
        <v>1110</v>
      </c>
      <c r="G69" s="196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>
      <c r="B70" s="4" t="s">
        <v>61</v>
      </c>
      <c r="F70" s="200">
        <v>4.9829999999999997</v>
      </c>
      <c r="G70" s="200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>
      <c r="B71" s="4" t="s">
        <v>63</v>
      </c>
      <c r="F71" s="200">
        <v>80.59</v>
      </c>
      <c r="G71" s="200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>
      <c r="B72" s="4" t="s">
        <v>64</v>
      </c>
      <c r="F72" s="196">
        <v>109.93300000000001</v>
      </c>
      <c r="G72" s="196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>
      <c r="B73" s="4" t="s">
        <v>65</v>
      </c>
      <c r="F73" s="200">
        <v>4.9829999999999997</v>
      </c>
      <c r="G73" s="200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>
      <c r="B74" s="4" t="s">
        <v>66</v>
      </c>
      <c r="F74" s="200">
        <v>33.284999999999997</v>
      </c>
      <c r="G74" s="200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>
      <c r="B75" s="4" t="s">
        <v>67</v>
      </c>
      <c r="F75" s="200">
        <v>192.738</v>
      </c>
      <c r="G75" s="200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>
      <c r="B76" s="4" t="s">
        <v>68</v>
      </c>
      <c r="F76" s="200">
        <v>164.898</v>
      </c>
      <c r="G76" s="200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>
      <c r="B77" s="4" t="s">
        <v>70</v>
      </c>
      <c r="F77" s="200">
        <v>0.17</v>
      </c>
      <c r="G77" s="200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>
      <c r="B80" s="4" t="s">
        <v>72</v>
      </c>
      <c r="F80" s="200">
        <v>30.91</v>
      </c>
      <c r="G80" s="200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>
      <c r="B81" s="4" t="s">
        <v>74</v>
      </c>
      <c r="F81" s="200">
        <v>164.898</v>
      </c>
      <c r="G81" s="200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>
      <c r="B82" s="4" t="s">
        <v>75</v>
      </c>
      <c r="F82" s="203">
        <f>MAX(F80:G81)/F63</f>
        <v>10.306125</v>
      </c>
      <c r="G82" s="203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>
      <c r="B83" s="4" t="s">
        <v>76</v>
      </c>
      <c r="F83" s="203">
        <f>F82*F63^2/8</f>
        <v>329.79599999999999</v>
      </c>
      <c r="G83" s="203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>
      <c r="B84" s="4" t="s">
        <v>78</v>
      </c>
      <c r="F84" s="203">
        <f>5*F82*F63/8</f>
        <v>103.06125</v>
      </c>
      <c r="G84" s="203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>
      <c r="B87" s="4" t="s">
        <v>75</v>
      </c>
      <c r="F87" s="203">
        <f>F76/F63</f>
        <v>10.306125</v>
      </c>
      <c r="G87" s="203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>
      <c r="B88" s="4" t="s">
        <v>76</v>
      </c>
      <c r="F88" s="203">
        <f>F87*F63^2/8</f>
        <v>329.79599999999999</v>
      </c>
      <c r="G88" s="203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>
      <c r="B89" s="4" t="s">
        <v>78</v>
      </c>
      <c r="F89" s="203">
        <f>5*F87*F63/8</f>
        <v>103.06125</v>
      </c>
      <c r="G89" s="203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6.5">
      <c r="B92" s="43" t="s">
        <v>82</v>
      </c>
      <c r="C92" s="43"/>
      <c r="D92" s="43"/>
      <c r="E92" s="43"/>
      <c r="F92" s="199">
        <v>14</v>
      </c>
      <c r="G92" s="199"/>
      <c r="H92" s="43" t="s">
        <v>8</v>
      </c>
      <c r="I92" s="43"/>
      <c r="J92" s="47"/>
      <c r="K92" s="47"/>
    </row>
    <row r="93" spans="2:46" s="48" customFormat="1">
      <c r="B93" s="4" t="s">
        <v>83</v>
      </c>
      <c r="C93" s="43"/>
      <c r="D93" s="43"/>
      <c r="E93" s="43"/>
      <c r="F93" s="201">
        <f>F69</f>
        <v>1110</v>
      </c>
      <c r="G93" s="201"/>
      <c r="H93" s="43" t="s">
        <v>84</v>
      </c>
      <c r="I93" s="43"/>
      <c r="J93" s="47"/>
      <c r="K93" s="47"/>
    </row>
    <row r="94" spans="2:46" s="48" customFormat="1" ht="15" customHeight="1">
      <c r="B94" s="4" t="s">
        <v>85</v>
      </c>
      <c r="C94" s="43"/>
      <c r="D94" s="43"/>
      <c r="E94" s="43"/>
      <c r="F94" s="201">
        <f>F68</f>
        <v>225.41499999999999</v>
      </c>
      <c r="G94" s="201"/>
      <c r="H94" s="43" t="s">
        <v>55</v>
      </c>
      <c r="I94" s="43"/>
      <c r="J94" s="47"/>
      <c r="K94" s="47"/>
    </row>
    <row r="95" spans="2:46" s="48" customFormat="1" ht="15" customHeight="1">
      <c r="B95" s="4" t="s">
        <v>86</v>
      </c>
      <c r="C95" s="4"/>
      <c r="D95" s="4"/>
      <c r="E95" s="4"/>
      <c r="F95" s="197">
        <f>F67</f>
        <v>2.1139999999999999</v>
      </c>
      <c r="G95" s="197"/>
      <c r="H95" s="4" t="s">
        <v>55</v>
      </c>
      <c r="I95" s="43"/>
      <c r="J95" s="47"/>
      <c r="K95" s="47"/>
    </row>
    <row r="96" spans="2:46" s="48" customFormat="1" ht="18" customHeight="1">
      <c r="B96" s="43" t="s">
        <v>87</v>
      </c>
      <c r="C96" s="43"/>
      <c r="D96" s="43"/>
      <c r="E96" s="43"/>
      <c r="F96" s="199">
        <v>50</v>
      </c>
      <c r="G96" s="199"/>
      <c r="H96" s="43" t="s">
        <v>48</v>
      </c>
      <c r="I96" s="43"/>
      <c r="J96" s="47"/>
      <c r="K96" s="47"/>
    </row>
    <row r="97" spans="1:11" s="48" customFormat="1" ht="15" customHeight="1">
      <c r="B97" s="43" t="s">
        <v>88</v>
      </c>
      <c r="C97" s="43"/>
      <c r="D97" s="43"/>
      <c r="E97" s="43"/>
      <c r="F97" s="202">
        <v>29000</v>
      </c>
      <c r="G97" s="202"/>
      <c r="H97" s="43" t="s">
        <v>48</v>
      </c>
      <c r="I97" s="43"/>
      <c r="J97" s="47"/>
      <c r="K97" s="47"/>
    </row>
    <row r="98" spans="1:11" s="48" customFormat="1" ht="15" customHeight="1">
      <c r="B98" s="43" t="s">
        <v>89</v>
      </c>
      <c r="C98" s="43"/>
      <c r="D98" s="43"/>
      <c r="E98" s="43"/>
      <c r="F98" s="199">
        <v>1</v>
      </c>
      <c r="G98" s="199"/>
      <c r="H98" s="43"/>
      <c r="I98" s="43"/>
      <c r="J98" s="47"/>
      <c r="K98" s="47"/>
    </row>
    <row r="99" spans="1:11" s="48" customFormat="1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6.5">
      <c r="B100" s="43"/>
      <c r="C100" s="43"/>
      <c r="D100" s="43"/>
      <c r="E100" s="50" t="s">
        <v>91</v>
      </c>
      <c r="F100" s="205">
        <v>68.599999999999994</v>
      </c>
      <c r="G100" s="205"/>
      <c r="H100" s="43" t="s">
        <v>92</v>
      </c>
      <c r="I100" s="43"/>
      <c r="J100" s="47"/>
      <c r="K100" s="47"/>
    </row>
    <row r="101" spans="1:11" s="48" customFormat="1" ht="16.5">
      <c r="A101" s="47"/>
      <c r="B101" s="47"/>
      <c r="C101" s="47"/>
      <c r="D101" s="47"/>
      <c r="E101" s="50" t="s">
        <v>93</v>
      </c>
      <c r="F101" s="205">
        <v>4900</v>
      </c>
      <c r="G101" s="205"/>
      <c r="H101" s="43" t="s">
        <v>94</v>
      </c>
      <c r="I101" s="43"/>
      <c r="J101" s="43"/>
      <c r="K101" s="47"/>
    </row>
    <row r="102" spans="1:11" s="48" customFormat="1" ht="16.5">
      <c r="A102" s="47"/>
      <c r="B102" s="47"/>
      <c r="C102" s="47"/>
      <c r="D102" s="47"/>
      <c r="E102" s="50" t="s">
        <v>95</v>
      </c>
      <c r="F102" s="199">
        <v>78.7</v>
      </c>
      <c r="G102" s="199"/>
      <c r="H102" s="43" t="s">
        <v>94</v>
      </c>
      <c r="I102" s="43"/>
      <c r="J102" s="43"/>
      <c r="K102" s="47"/>
    </row>
    <row r="103" spans="1:11" s="48" customFormat="1" ht="16.5">
      <c r="A103" s="47"/>
      <c r="B103" s="47"/>
      <c r="C103" s="47"/>
      <c r="D103" s="47"/>
      <c r="E103" s="50" t="s">
        <v>96</v>
      </c>
      <c r="F103" s="205">
        <v>466</v>
      </c>
      <c r="G103" s="205"/>
      <c r="H103" s="43" t="s">
        <v>97</v>
      </c>
      <c r="I103" s="43"/>
      <c r="J103" s="43"/>
      <c r="K103" s="47"/>
    </row>
    <row r="104" spans="1:11" s="48" customFormat="1" ht="16.5">
      <c r="A104" s="47"/>
      <c r="B104" s="47"/>
      <c r="C104" s="47"/>
      <c r="D104" s="47"/>
      <c r="E104" s="50" t="s">
        <v>98</v>
      </c>
      <c r="F104" s="204">
        <v>2.85</v>
      </c>
      <c r="G104" s="204"/>
      <c r="H104" s="43" t="s">
        <v>99</v>
      </c>
      <c r="I104" s="43"/>
      <c r="J104" s="43"/>
      <c r="K104" s="47"/>
    </row>
    <row r="105" spans="1:11" s="48" customFormat="1" ht="16.5">
      <c r="A105" s="47"/>
      <c r="B105" s="47"/>
      <c r="C105" s="47"/>
      <c r="D105" s="47"/>
      <c r="E105" s="50" t="s">
        <v>100</v>
      </c>
      <c r="F105" s="204">
        <v>3.37</v>
      </c>
      <c r="G105" s="204"/>
      <c r="H105" s="43" t="s">
        <v>99</v>
      </c>
      <c r="I105" s="43"/>
      <c r="J105" s="43"/>
      <c r="K105" s="47"/>
    </row>
    <row r="106" spans="1:11" s="48" customFormat="1" ht="16.5">
      <c r="A106" s="47"/>
      <c r="B106" s="47"/>
      <c r="C106" s="47"/>
      <c r="D106" s="47"/>
      <c r="E106" s="50" t="s">
        <v>101</v>
      </c>
      <c r="F106" s="204">
        <v>19</v>
      </c>
      <c r="G106" s="204"/>
      <c r="H106" s="43" t="s">
        <v>99</v>
      </c>
      <c r="I106" s="43"/>
      <c r="J106" s="43"/>
      <c r="K106" s="47"/>
    </row>
    <row r="107" spans="1:11" s="48" customFormat="1" ht="16.5">
      <c r="A107" s="47"/>
      <c r="B107" s="47"/>
      <c r="C107" s="47"/>
      <c r="D107" s="47"/>
      <c r="E107" s="50" t="s">
        <v>102</v>
      </c>
      <c r="F107" s="205">
        <v>50100</v>
      </c>
      <c r="G107" s="205"/>
      <c r="H107" s="43" t="s">
        <v>103</v>
      </c>
      <c r="I107" s="43"/>
      <c r="J107" s="43"/>
      <c r="K107" s="47"/>
    </row>
    <row r="108" spans="1:11" s="48" customFormat="1" ht="15" customHeight="1">
      <c r="A108" s="47"/>
      <c r="B108" s="47"/>
      <c r="C108" s="47"/>
      <c r="D108" s="47"/>
      <c r="E108" s="50" t="s">
        <v>104</v>
      </c>
      <c r="F108" s="199">
        <v>21.1</v>
      </c>
      <c r="G108" s="199"/>
      <c r="H108" s="43" t="s">
        <v>99</v>
      </c>
      <c r="I108" s="43"/>
      <c r="J108" s="43"/>
      <c r="K108" s="47"/>
    </row>
    <row r="109" spans="1:11" s="48" customFormat="1" ht="15" customHeight="1">
      <c r="A109" s="47"/>
      <c r="B109" s="47"/>
      <c r="C109" s="47"/>
      <c r="D109" s="47"/>
      <c r="E109" s="50" t="s">
        <v>105</v>
      </c>
      <c r="F109" s="199">
        <v>2.5099999999999998</v>
      </c>
      <c r="G109" s="199"/>
      <c r="H109" s="43" t="s">
        <v>99</v>
      </c>
      <c r="I109" s="43"/>
      <c r="J109" s="43"/>
      <c r="K109" s="47"/>
    </row>
    <row r="110" spans="1:11" s="48" customFormat="1" ht="15" customHeight="1">
      <c r="A110" s="47"/>
      <c r="B110" s="47"/>
      <c r="C110" s="47"/>
      <c r="D110" s="47"/>
      <c r="E110" s="50" t="s">
        <v>106</v>
      </c>
      <c r="F110" s="201">
        <f>F108-2*F109</f>
        <v>16.080000000000002</v>
      </c>
      <c r="G110" s="201"/>
      <c r="H110" s="43" t="s">
        <v>99</v>
      </c>
      <c r="I110" s="43" t="s">
        <v>107</v>
      </c>
      <c r="J110" s="43"/>
      <c r="K110" s="47"/>
    </row>
    <row r="111" spans="1:11" s="48" customFormat="1" ht="16.5">
      <c r="A111" s="47"/>
      <c r="B111" s="47"/>
      <c r="C111" s="47"/>
      <c r="D111" s="47"/>
      <c r="E111" s="50" t="s">
        <v>108</v>
      </c>
      <c r="F111" s="204">
        <v>1.1599999999999999</v>
      </c>
      <c r="G111" s="204"/>
      <c r="H111" s="43" t="s">
        <v>99</v>
      </c>
      <c r="I111" s="43"/>
      <c r="J111" s="43"/>
      <c r="K111" s="47"/>
    </row>
    <row r="112" spans="1:11" s="48" customFormat="1" ht="12.5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6.5">
      <c r="B115" s="43" t="s">
        <v>111</v>
      </c>
      <c r="C115" s="43"/>
      <c r="D115" s="43"/>
      <c r="E115" s="43"/>
      <c r="F115" s="201">
        <f>(F96*F103/12)</f>
        <v>1941.6666666666667</v>
      </c>
      <c r="G115" s="201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>
      <c r="B118" s="43" t="s">
        <v>114</v>
      </c>
      <c r="C118" s="43"/>
      <c r="D118" s="43"/>
      <c r="E118" s="43"/>
      <c r="F118" s="201">
        <v>1</v>
      </c>
      <c r="G118" s="201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6.5">
      <c r="B119" s="43" t="s">
        <v>116</v>
      </c>
      <c r="C119" s="43"/>
      <c r="D119" s="43"/>
      <c r="E119" s="43"/>
      <c r="F119" s="201">
        <f>1.76*F104*SQRT(F97/F96)/12</f>
        <v>10.06677306787036</v>
      </c>
      <c r="G119" s="201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6.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6.5">
      <c r="B121" s="43"/>
      <c r="C121" s="43"/>
      <c r="D121" s="43"/>
      <c r="E121" s="50" t="s">
        <v>118</v>
      </c>
      <c r="F121" s="201">
        <f>1.95*F105*(F97/(0.7*F96))*SQRT(F102*F118/(F103*F106))*SQRT(1+SQRT(1+6.76*(0.7*F96*F103*F106/(F97*F102*F118))^2))/12</f>
        <v>61.406669681369131</v>
      </c>
      <c r="G121" s="201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6.5">
      <c r="B123" s="43"/>
      <c r="C123" s="43"/>
      <c r="D123" s="43"/>
      <c r="E123" s="50" t="s">
        <v>119</v>
      </c>
      <c r="F123" s="201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201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>
      <c r="B124" s="43"/>
      <c r="C124" s="43"/>
      <c r="D124" s="43"/>
      <c r="E124" s="50" t="s">
        <v>120</v>
      </c>
      <c r="F124" s="201">
        <v>1.67</v>
      </c>
      <c r="G124" s="201"/>
      <c r="H124" s="43"/>
      <c r="I124" s="43"/>
      <c r="J124" s="43"/>
      <c r="K124" s="43"/>
      <c r="L124" s="4"/>
      <c r="M124" s="4"/>
      <c r="N124" s="4"/>
    </row>
    <row r="125" spans="1:46" s="48" customFormat="1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6.5">
      <c r="B126" s="43" t="s">
        <v>121</v>
      </c>
      <c r="C126" s="43"/>
      <c r="D126" s="43"/>
      <c r="E126" s="50" t="s">
        <v>122</v>
      </c>
      <c r="F126" s="201">
        <f>MIN(F115,F123)/F124</f>
        <v>1135.9523729901407</v>
      </c>
      <c r="G126" s="201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6.5">
      <c r="A128" s="47"/>
      <c r="B128" s="43"/>
      <c r="C128" s="206" t="s">
        <v>124</v>
      </c>
      <c r="D128" s="206"/>
      <c r="E128" s="44" t="str">
        <f>IF(C129&lt;F129,"&lt;","&gt;")</f>
        <v>&lt;</v>
      </c>
      <c r="F128" s="206" t="s">
        <v>125</v>
      </c>
      <c r="G128" s="206"/>
      <c r="H128" s="43"/>
      <c r="I128" s="43"/>
      <c r="J128" s="43"/>
      <c r="K128" s="4"/>
      <c r="L128" s="4"/>
      <c r="M128" s="4"/>
      <c r="N128" s="4"/>
    </row>
    <row r="129" spans="1:46" s="48" customFormat="1">
      <c r="A129" s="47"/>
      <c r="B129" s="43"/>
      <c r="C129" s="201">
        <f>F93</f>
        <v>1110</v>
      </c>
      <c r="D129" s="201"/>
      <c r="E129" s="44" t="str">
        <f>IF(C129&lt;F129,"&lt;","&gt;")</f>
        <v>&lt;</v>
      </c>
      <c r="F129" s="201">
        <f>F126</f>
        <v>1135.9523729901407</v>
      </c>
      <c r="G129" s="201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5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>
      <c r="B131" s="52" t="s">
        <v>126</v>
      </c>
    </row>
    <row r="132" spans="1:46" s="4" customFormat="1" ht="16.5">
      <c r="B132" s="4" t="s">
        <v>127</v>
      </c>
      <c r="F132" s="197">
        <f>0.6*F96*(F111*F108*1)*1</f>
        <v>734.28</v>
      </c>
      <c r="G132" s="197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>
      <c r="B133" s="4" t="s">
        <v>120</v>
      </c>
      <c r="F133" s="197">
        <v>1.5</v>
      </c>
      <c r="G133" s="197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6.5">
      <c r="B134" s="4" t="s">
        <v>128</v>
      </c>
      <c r="F134" s="197">
        <f>F132/F133</f>
        <v>489.52</v>
      </c>
      <c r="G134" s="197"/>
      <c r="H134" s="4" t="s">
        <v>55</v>
      </c>
      <c r="I134" s="50" t="str">
        <f>IF(F134&lt;J134,"&lt;","&gt;")</f>
        <v>&gt;</v>
      </c>
      <c r="J134" s="197">
        <f>F94</f>
        <v>225.41499999999999</v>
      </c>
      <c r="K134" s="197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>
      <c r="B136" s="52" t="s">
        <v>129</v>
      </c>
    </row>
    <row r="137" spans="1:46" s="4" customFormat="1" ht="16.5">
      <c r="B137" s="4" t="s">
        <v>130</v>
      </c>
      <c r="F137" s="197">
        <f>F96*F100</f>
        <v>3429.9999999999995</v>
      </c>
      <c r="G137" s="197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>
      <c r="B138" s="4" t="s">
        <v>120</v>
      </c>
      <c r="F138" s="197">
        <v>1.67</v>
      </c>
      <c r="G138" s="197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6.5">
      <c r="B139" s="4" t="s">
        <v>131</v>
      </c>
      <c r="F139" s="197">
        <f>F137/F138</f>
        <v>2053.892215568862</v>
      </c>
      <c r="G139" s="197"/>
      <c r="H139" s="4" t="s">
        <v>55</v>
      </c>
      <c r="I139" s="50" t="str">
        <f>IF(F139&lt;J139,"&lt;","&gt;")</f>
        <v>&gt;</v>
      </c>
      <c r="J139" s="197">
        <f>F95</f>
        <v>2.1139999999999999</v>
      </c>
      <c r="K139" s="197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>
      <c r="B141" s="52" t="s">
        <v>132</v>
      </c>
      <c r="N141" s="57"/>
      <c r="O141" s="57"/>
    </row>
    <row r="142" spans="1:46" ht="16.5">
      <c r="B142" s="4" t="s">
        <v>133</v>
      </c>
      <c r="E142" s="197">
        <f>J139</f>
        <v>2.1139999999999999</v>
      </c>
      <c r="F142" s="197"/>
      <c r="G142" s="50" t="s">
        <v>7</v>
      </c>
      <c r="H142" s="197">
        <f>F139</f>
        <v>2053.892215568862</v>
      </c>
      <c r="I142" s="197"/>
      <c r="J142" s="50" t="s">
        <v>10</v>
      </c>
      <c r="K142" s="197">
        <f>E142/H142</f>
        <v>1.0292653061224491E-3</v>
      </c>
      <c r="L142" s="197"/>
      <c r="M142" s="50" t="str">
        <f>IF(K142&lt;N142,"&lt;","&gt;")</f>
        <v>&lt;</v>
      </c>
      <c r="N142" s="201">
        <v>0.2</v>
      </c>
      <c r="O142" s="201"/>
    </row>
    <row r="143" spans="1:46">
      <c r="B143" s="4" t="s">
        <v>134</v>
      </c>
      <c r="F143" s="197">
        <f>IF(K142&lt;=N142,E142/(2*H142)+(C129/F129),E142/H142+(8/9)*(C129/F129))</f>
        <v>0.97766827605641371</v>
      </c>
      <c r="G143" s="197"/>
      <c r="H143" s="50" t="str">
        <f>IF(F143&lt;I143,"&lt;","&gt;")</f>
        <v>&lt;</v>
      </c>
      <c r="I143" s="201">
        <v>1</v>
      </c>
      <c r="J143" s="201"/>
      <c r="K143" s="56" t="str">
        <f>IF(F143&lt;I143,"OK","NG")</f>
        <v>OK</v>
      </c>
    </row>
    <row r="144" spans="1:46">
      <c r="F144" s="46"/>
      <c r="G144" s="46"/>
      <c r="H144" s="50"/>
      <c r="I144" s="44"/>
      <c r="J144" s="44"/>
    </row>
    <row r="145" spans="1:46" s="4" customFormat="1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>
      <c r="B146" s="58" t="s">
        <v>136</v>
      </c>
      <c r="F146" s="200">
        <v>0.58599999999999997</v>
      </c>
      <c r="G146" s="200"/>
      <c r="H146" s="50" t="s">
        <v>99</v>
      </c>
      <c r="I146" s="44"/>
      <c r="J146" s="59" t="s">
        <v>73</v>
      </c>
    </row>
    <row r="148" spans="1:46" s="4" customFormat="1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6.5">
      <c r="B149" s="43" t="s">
        <v>82</v>
      </c>
      <c r="C149" s="43"/>
      <c r="D149" s="43"/>
      <c r="E149" s="43"/>
      <c r="F149" s="201">
        <f>F63</f>
        <v>16</v>
      </c>
      <c r="G149" s="201"/>
      <c r="H149" s="43" t="s">
        <v>8</v>
      </c>
      <c r="I149" s="43"/>
      <c r="J149" s="47"/>
      <c r="K149" s="47"/>
    </row>
    <row r="150" spans="1:46" s="48" customFormat="1">
      <c r="B150" s="4" t="s">
        <v>138</v>
      </c>
      <c r="C150" s="43"/>
      <c r="D150" s="43"/>
      <c r="E150" s="43"/>
      <c r="F150" s="201">
        <f>F83</f>
        <v>329.79599999999999</v>
      </c>
      <c r="G150" s="201"/>
      <c r="H150" s="43" t="s">
        <v>84</v>
      </c>
      <c r="I150" s="43"/>
      <c r="J150" s="47"/>
      <c r="K150" s="47"/>
    </row>
    <row r="151" spans="1:46" s="48" customFormat="1" ht="15" customHeight="1">
      <c r="B151" s="4" t="s">
        <v>139</v>
      </c>
      <c r="C151" s="43"/>
      <c r="D151" s="43"/>
      <c r="E151" s="43"/>
      <c r="F151" s="201">
        <f>F84</f>
        <v>103.06125</v>
      </c>
      <c r="G151" s="201"/>
      <c r="H151" s="43" t="s">
        <v>55</v>
      </c>
      <c r="I151" s="43"/>
      <c r="J151" s="47"/>
      <c r="K151" s="47"/>
    </row>
    <row r="152" spans="1:46" s="48" customFormat="1" ht="18" customHeight="1">
      <c r="B152" s="43" t="s">
        <v>87</v>
      </c>
      <c r="C152" s="43"/>
      <c r="D152" s="43"/>
      <c r="E152" s="43"/>
      <c r="F152" s="199">
        <v>50</v>
      </c>
      <c r="G152" s="199"/>
      <c r="H152" s="43" t="s">
        <v>48</v>
      </c>
      <c r="I152" s="43"/>
      <c r="J152" s="47"/>
      <c r="K152" s="47"/>
    </row>
    <row r="153" spans="1:46" s="48" customFormat="1" ht="15" customHeight="1">
      <c r="B153" s="43" t="s">
        <v>88</v>
      </c>
      <c r="C153" s="43"/>
      <c r="D153" s="43"/>
      <c r="E153" s="43"/>
      <c r="F153" s="202">
        <v>29000</v>
      </c>
      <c r="G153" s="202"/>
      <c r="H153" s="43" t="s">
        <v>48</v>
      </c>
      <c r="I153" s="43"/>
      <c r="J153" s="47"/>
      <c r="K153" s="47"/>
    </row>
    <row r="154" spans="1:46" s="48" customFormat="1" ht="15" customHeight="1">
      <c r="B154" s="43" t="s">
        <v>89</v>
      </c>
      <c r="C154" s="43"/>
      <c r="D154" s="43"/>
      <c r="E154" s="43"/>
      <c r="F154" s="199">
        <v>1</v>
      </c>
      <c r="G154" s="199"/>
      <c r="H154" s="43"/>
      <c r="I154" s="43"/>
      <c r="J154" s="47"/>
      <c r="K154" s="47"/>
    </row>
    <row r="155" spans="1:46" s="48" customFormat="1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6.5">
      <c r="B156" s="43"/>
      <c r="C156" s="43"/>
      <c r="D156" s="43"/>
      <c r="E156" s="50" t="s">
        <v>91</v>
      </c>
      <c r="F156" s="205">
        <v>31.2</v>
      </c>
      <c r="G156" s="205"/>
      <c r="H156" s="43" t="s">
        <v>92</v>
      </c>
      <c r="I156" s="43"/>
      <c r="J156" s="47"/>
      <c r="K156" s="47"/>
    </row>
    <row r="157" spans="1:46" s="48" customFormat="1" ht="16.5">
      <c r="A157" s="47"/>
      <c r="B157" s="47"/>
      <c r="C157" s="47"/>
      <c r="D157" s="47"/>
      <c r="E157" s="50" t="s">
        <v>93</v>
      </c>
      <c r="F157" s="205">
        <v>933</v>
      </c>
      <c r="G157" s="205"/>
      <c r="H157" s="43" t="s">
        <v>94</v>
      </c>
      <c r="I157" s="43"/>
      <c r="J157" s="43"/>
      <c r="K157" s="47"/>
    </row>
    <row r="158" spans="1:46" s="48" customFormat="1" ht="16.5">
      <c r="A158" s="47"/>
      <c r="B158" s="47"/>
      <c r="C158" s="47"/>
      <c r="D158" s="47"/>
      <c r="E158" s="50" t="s">
        <v>95</v>
      </c>
      <c r="F158" s="204">
        <v>9.1300000000000008</v>
      </c>
      <c r="G158" s="204"/>
      <c r="H158" s="43" t="s">
        <v>94</v>
      </c>
      <c r="I158" s="43"/>
      <c r="J158" s="43"/>
      <c r="K158" s="47"/>
    </row>
    <row r="159" spans="1:46" s="48" customFormat="1" ht="16.5">
      <c r="A159" s="47"/>
      <c r="B159" s="47"/>
      <c r="C159" s="47"/>
      <c r="D159" s="47"/>
      <c r="E159" s="50" t="s">
        <v>96</v>
      </c>
      <c r="F159" s="205">
        <v>145</v>
      </c>
      <c r="G159" s="205"/>
      <c r="H159" s="43" t="s">
        <v>97</v>
      </c>
      <c r="I159" s="43"/>
      <c r="J159" s="43"/>
      <c r="K159" s="47"/>
    </row>
    <row r="160" spans="1:46" s="48" customFormat="1" ht="16.5">
      <c r="A160" s="47"/>
      <c r="B160" s="47"/>
      <c r="C160" s="47"/>
      <c r="D160" s="47"/>
      <c r="E160" s="50" t="s">
        <v>98</v>
      </c>
      <c r="F160" s="204">
        <v>3.11</v>
      </c>
      <c r="G160" s="204"/>
      <c r="H160" s="43" t="s">
        <v>99</v>
      </c>
      <c r="I160" s="43"/>
      <c r="J160" s="43"/>
      <c r="K160" s="47"/>
    </row>
    <row r="161" spans="1:46" s="48" customFormat="1" ht="16.5">
      <c r="A161" s="47"/>
      <c r="B161" s="47"/>
      <c r="C161" s="47"/>
      <c r="D161" s="47"/>
      <c r="E161" s="50" t="s">
        <v>100</v>
      </c>
      <c r="F161" s="204">
        <v>3.52</v>
      </c>
      <c r="G161" s="204"/>
      <c r="H161" s="43" t="s">
        <v>99</v>
      </c>
      <c r="I161" s="43"/>
      <c r="J161" s="43"/>
      <c r="K161" s="47"/>
    </row>
    <row r="162" spans="1:46" s="48" customFormat="1" ht="16.5">
      <c r="A162" s="47"/>
      <c r="B162" s="47"/>
      <c r="C162" s="47"/>
      <c r="D162" s="47"/>
      <c r="E162" s="50" t="s">
        <v>101</v>
      </c>
      <c r="F162" s="204">
        <v>11.9</v>
      </c>
      <c r="G162" s="204"/>
      <c r="H162" s="43" t="s">
        <v>99</v>
      </c>
      <c r="I162" s="43"/>
      <c r="J162" s="43"/>
      <c r="K162" s="47"/>
    </row>
    <row r="163" spans="1:46" s="48" customFormat="1" ht="16.5">
      <c r="A163" s="47"/>
      <c r="B163" s="47"/>
      <c r="C163" s="47"/>
      <c r="D163" s="47"/>
      <c r="E163" s="50" t="s">
        <v>102</v>
      </c>
      <c r="F163" s="205">
        <v>10700</v>
      </c>
      <c r="G163" s="205"/>
      <c r="H163" s="43" t="s">
        <v>103</v>
      </c>
      <c r="I163" s="43"/>
      <c r="J163" s="43"/>
      <c r="K163" s="47"/>
    </row>
    <row r="164" spans="1:46" s="48" customFormat="1" ht="15" customHeight="1">
      <c r="A164" s="47"/>
      <c r="B164" s="47"/>
      <c r="C164" s="47"/>
      <c r="D164" s="47"/>
      <c r="E164" s="50" t="s">
        <v>104</v>
      </c>
      <c r="F164" s="199">
        <v>12.9</v>
      </c>
      <c r="G164" s="199"/>
      <c r="H164" s="43" t="s">
        <v>99</v>
      </c>
      <c r="I164" s="43"/>
      <c r="J164" s="43"/>
      <c r="K164" s="47"/>
    </row>
    <row r="165" spans="1:46" s="48" customFormat="1" ht="15" customHeight="1">
      <c r="A165" s="47"/>
      <c r="B165" s="47"/>
      <c r="C165" s="47"/>
      <c r="D165" s="47"/>
      <c r="E165" s="50" t="s">
        <v>105</v>
      </c>
      <c r="F165" s="199">
        <v>1.59</v>
      </c>
      <c r="G165" s="199"/>
      <c r="H165" s="43" t="s">
        <v>99</v>
      </c>
      <c r="I165" s="43"/>
      <c r="J165" s="43"/>
      <c r="K165" s="47"/>
    </row>
    <row r="166" spans="1:46" s="48" customFormat="1" ht="15" customHeight="1">
      <c r="A166" s="47"/>
      <c r="B166" s="47"/>
      <c r="C166" s="47"/>
      <c r="D166" s="47"/>
      <c r="E166" s="50" t="s">
        <v>106</v>
      </c>
      <c r="F166" s="201">
        <v>0.61</v>
      </c>
      <c r="G166" s="201"/>
      <c r="H166" s="43" t="s">
        <v>99</v>
      </c>
      <c r="I166" s="43" t="s">
        <v>107</v>
      </c>
      <c r="J166" s="43"/>
      <c r="K166" s="47"/>
    </row>
    <row r="167" spans="1:46" s="48" customFormat="1" ht="16.5">
      <c r="A167" s="47"/>
      <c r="B167" s="47"/>
      <c r="C167" s="47"/>
      <c r="D167" s="47"/>
      <c r="E167" s="50" t="s">
        <v>108</v>
      </c>
      <c r="F167" s="204">
        <v>0.79</v>
      </c>
      <c r="G167" s="204"/>
      <c r="H167" s="43" t="s">
        <v>99</v>
      </c>
      <c r="I167" s="43"/>
      <c r="J167" s="43"/>
      <c r="K167" s="47"/>
    </row>
    <row r="168" spans="1:46" s="48" customFormat="1" ht="12.5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6.5">
      <c r="B171" s="43" t="s">
        <v>111</v>
      </c>
      <c r="C171" s="43"/>
      <c r="D171" s="43"/>
      <c r="E171" s="43"/>
      <c r="F171" s="201">
        <f>(F152*F159/12)</f>
        <v>604.16666666666663</v>
      </c>
      <c r="G171" s="201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>
      <c r="B174" s="43" t="s">
        <v>114</v>
      </c>
      <c r="C174" s="43"/>
      <c r="D174" s="43"/>
      <c r="E174" s="43"/>
      <c r="F174" s="201">
        <v>1</v>
      </c>
      <c r="G174" s="201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6.5">
      <c r="B175" s="43" t="s">
        <v>116</v>
      </c>
      <c r="C175" s="43"/>
      <c r="D175" s="43"/>
      <c r="E175" s="43"/>
      <c r="F175" s="201">
        <f>1.76*F160*SQRT(F153/F152)/12</f>
        <v>10.985145347746252</v>
      </c>
      <c r="G175" s="201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6.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6.5">
      <c r="B177" s="43"/>
      <c r="C177" s="43"/>
      <c r="D177" s="43"/>
      <c r="E177" s="50" t="s">
        <v>118</v>
      </c>
      <c r="F177" s="201">
        <f>1.95*F161*(F153/(0.7*F152))*SQRT(F158*F174/(F159*F162))*SQRT(1+SQRT(1+6.76*(0.7*F152*F159*F162/(F153*F158*F174))^2))/12</f>
        <v>50.698455709745957</v>
      </c>
      <c r="G177" s="201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6.5">
      <c r="B179" s="43"/>
      <c r="C179" s="43"/>
      <c r="D179" s="43"/>
      <c r="E179" s="50" t="s">
        <v>119</v>
      </c>
      <c r="F179" s="201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201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>
      <c r="B180" s="43"/>
      <c r="C180" s="43"/>
      <c r="D180" s="43"/>
      <c r="E180" s="50" t="s">
        <v>120</v>
      </c>
      <c r="F180" s="201">
        <v>1.67</v>
      </c>
      <c r="G180" s="201"/>
      <c r="H180" s="43"/>
      <c r="I180" s="43"/>
      <c r="J180" s="43"/>
      <c r="K180" s="43"/>
      <c r="L180" s="4"/>
      <c r="M180" s="4"/>
      <c r="N180" s="4"/>
    </row>
    <row r="181" spans="1:46" s="48" customFormat="1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6.5">
      <c r="B182" s="43" t="s">
        <v>121</v>
      </c>
      <c r="C182" s="43"/>
      <c r="D182" s="43"/>
      <c r="E182" s="50" t="s">
        <v>122</v>
      </c>
      <c r="F182" s="201">
        <f>MIN(F171,F179)/F180</f>
        <v>348.07129674959737</v>
      </c>
      <c r="G182" s="201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6.5">
      <c r="A184" s="47"/>
      <c r="B184" s="43"/>
      <c r="C184" s="206" t="s">
        <v>124</v>
      </c>
      <c r="D184" s="206"/>
      <c r="E184" s="44" t="str">
        <f>IF(C185&lt;F185,"&lt;","&gt;")</f>
        <v>&lt;</v>
      </c>
      <c r="F184" s="206" t="s">
        <v>125</v>
      </c>
      <c r="G184" s="206"/>
      <c r="H184" s="43"/>
      <c r="I184" s="43"/>
      <c r="J184" s="43"/>
      <c r="K184" s="4"/>
      <c r="L184" s="4"/>
      <c r="M184" s="4"/>
      <c r="N184" s="4"/>
    </row>
    <row r="185" spans="1:46" s="48" customFormat="1">
      <c r="A185" s="47"/>
      <c r="B185" s="43"/>
      <c r="C185" s="201">
        <f>F150</f>
        <v>329.79599999999999</v>
      </c>
      <c r="D185" s="201"/>
      <c r="E185" s="44" t="str">
        <f>IF(C185&lt;F185,"&lt;","&gt;")</f>
        <v>&lt;</v>
      </c>
      <c r="F185" s="201">
        <f>F182</f>
        <v>348.07129674959737</v>
      </c>
      <c r="G185" s="201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5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>
      <c r="B187" s="52" t="s">
        <v>126</v>
      </c>
    </row>
    <row r="188" spans="1:46" s="4" customFormat="1" ht="16.5">
      <c r="B188" s="4" t="s">
        <v>127</v>
      </c>
      <c r="F188" s="197">
        <f>0.6*F152*(F167*F164*1)*1</f>
        <v>305.73</v>
      </c>
      <c r="G188" s="197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>
      <c r="B189" s="4" t="s">
        <v>120</v>
      </c>
      <c r="F189" s="197">
        <v>1.5</v>
      </c>
      <c r="G189" s="197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6.5">
      <c r="B190" s="4" t="s">
        <v>128</v>
      </c>
      <c r="F190" s="197">
        <f>F188/F189</f>
        <v>203.82000000000002</v>
      </c>
      <c r="G190" s="197"/>
      <c r="H190" s="4" t="s">
        <v>55</v>
      </c>
      <c r="I190" s="50" t="str">
        <f>IF(F190&lt;J190,"&lt;","&gt;")</f>
        <v>&gt;</v>
      </c>
      <c r="J190" s="197">
        <f>F151</f>
        <v>103.06125</v>
      </c>
      <c r="K190" s="197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6.5">
      <c r="B193" s="58" t="s">
        <v>141</v>
      </c>
      <c r="F193" s="197">
        <f>F82*(F63*12)^4/(185*F153*F157)</f>
        <v>2.7980079901565165</v>
      </c>
      <c r="G193" s="197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>
      <c r="B196" s="4" t="s">
        <v>143</v>
      </c>
      <c r="C196" s="43"/>
      <c r="D196" s="43"/>
      <c r="E196" s="43"/>
      <c r="F196" s="201">
        <f>F72/F63</f>
        <v>6.8708125000000004</v>
      </c>
      <c r="G196" s="201"/>
      <c r="H196" s="43" t="s">
        <v>144</v>
      </c>
      <c r="I196" s="43"/>
      <c r="J196" s="47"/>
      <c r="K196" s="47"/>
    </row>
    <row r="197" spans="1:46" s="48" customFormat="1" ht="15" customHeight="1">
      <c r="B197" s="4" t="s">
        <v>145</v>
      </c>
      <c r="C197" s="43"/>
      <c r="D197" s="43"/>
      <c r="E197" s="43"/>
      <c r="F197" s="201">
        <f>F71/F63</f>
        <v>5.0368750000000002</v>
      </c>
      <c r="G197" s="201"/>
      <c r="H197" s="43" t="s">
        <v>146</v>
      </c>
      <c r="I197" s="43"/>
      <c r="J197" s="47"/>
      <c r="K197" s="47"/>
    </row>
    <row r="198" spans="1:46" s="48" customFormat="1" ht="15" customHeight="1">
      <c r="B198" s="4" t="s">
        <v>147</v>
      </c>
      <c r="C198" s="4"/>
      <c r="D198" s="4"/>
      <c r="E198" s="4"/>
      <c r="F198" s="197">
        <f>F70/F63</f>
        <v>0.31143749999999998</v>
      </c>
      <c r="G198" s="197"/>
      <c r="H198" s="4" t="s">
        <v>146</v>
      </c>
      <c r="I198" s="43"/>
      <c r="J198" s="47"/>
      <c r="K198" s="47"/>
    </row>
    <row r="199" spans="1:46" s="48" customFormat="1" ht="18" customHeight="1">
      <c r="B199" s="43" t="s">
        <v>87</v>
      </c>
      <c r="C199" s="43"/>
      <c r="D199" s="43"/>
      <c r="E199" s="43"/>
      <c r="F199" s="199">
        <v>60</v>
      </c>
      <c r="G199" s="199"/>
      <c r="H199" s="43" t="s">
        <v>48</v>
      </c>
      <c r="I199" s="43"/>
      <c r="J199" s="47"/>
      <c r="K199" s="47"/>
    </row>
    <row r="200" spans="1:46" s="48" customFormat="1" ht="15" customHeight="1">
      <c r="B200" s="43" t="s">
        <v>88</v>
      </c>
      <c r="C200" s="43"/>
      <c r="D200" s="43"/>
      <c r="E200" s="43"/>
      <c r="F200" s="202">
        <v>29000</v>
      </c>
      <c r="G200" s="202"/>
      <c r="H200" s="43" t="s">
        <v>48</v>
      </c>
      <c r="I200" s="43"/>
      <c r="J200" s="47"/>
      <c r="K200" s="47"/>
    </row>
    <row r="201" spans="1:46" s="48" customFormat="1" ht="15" customHeight="1">
      <c r="B201" s="43" t="s">
        <v>89</v>
      </c>
      <c r="C201" s="43"/>
      <c r="D201" s="43"/>
      <c r="E201" s="43"/>
      <c r="F201" s="199">
        <v>1</v>
      </c>
      <c r="G201" s="199"/>
      <c r="H201" s="43"/>
      <c r="I201" s="43"/>
      <c r="J201" s="47"/>
      <c r="K201" s="47"/>
    </row>
    <row r="202" spans="1:46" s="48" customFormat="1">
      <c r="B202" s="43" t="s">
        <v>90</v>
      </c>
      <c r="C202" s="43"/>
      <c r="D202" s="43"/>
      <c r="E202" s="43"/>
      <c r="F202" s="207" t="s">
        <v>148</v>
      </c>
      <c r="G202" s="207"/>
      <c r="H202" s="43"/>
      <c r="I202" s="43"/>
      <c r="J202" s="47"/>
      <c r="K202" s="47"/>
    </row>
    <row r="203" spans="1:46" s="48" customFormat="1" ht="16.5">
      <c r="B203" s="43"/>
      <c r="C203" s="43"/>
      <c r="D203" s="43"/>
      <c r="E203" s="50" t="s">
        <v>91</v>
      </c>
      <c r="F203" s="199">
        <v>7.12</v>
      </c>
      <c r="G203" s="199"/>
      <c r="H203" s="43" t="s">
        <v>92</v>
      </c>
      <c r="I203" s="43"/>
      <c r="J203" s="47"/>
      <c r="K203" s="47"/>
    </row>
    <row r="204" spans="1:46" s="48" customFormat="1" ht="16.5">
      <c r="A204" s="47"/>
      <c r="B204" s="47"/>
      <c r="C204" s="47"/>
      <c r="D204" s="47"/>
      <c r="E204" s="50" t="s">
        <v>93</v>
      </c>
      <c r="F204" s="205">
        <v>255.5</v>
      </c>
      <c r="G204" s="205"/>
      <c r="H204" s="43" t="s">
        <v>94</v>
      </c>
      <c r="I204" s="43"/>
      <c r="J204" s="43"/>
      <c r="K204" s="47"/>
    </row>
    <row r="205" spans="1:46" s="48" customFormat="1" ht="16.5">
      <c r="A205" s="47"/>
      <c r="B205" s="47"/>
      <c r="C205" s="47"/>
      <c r="D205" s="47"/>
      <c r="E205" s="50" t="s">
        <v>96</v>
      </c>
      <c r="F205" s="205">
        <v>33.5</v>
      </c>
      <c r="G205" s="205"/>
      <c r="H205" s="43" t="s">
        <v>97</v>
      </c>
      <c r="I205" s="43"/>
      <c r="J205" s="43"/>
      <c r="K205" s="47"/>
    </row>
    <row r="206" spans="1:46" s="48" customFormat="1" ht="15" customHeight="1">
      <c r="A206" s="47"/>
      <c r="B206" s="47"/>
      <c r="C206" s="47"/>
      <c r="D206" s="47"/>
      <c r="E206" s="50" t="s">
        <v>104</v>
      </c>
      <c r="F206" s="199">
        <v>15.25</v>
      </c>
      <c r="G206" s="199"/>
      <c r="H206" s="43" t="s">
        <v>99</v>
      </c>
      <c r="I206" s="43"/>
      <c r="J206" s="43"/>
      <c r="K206" s="47"/>
    </row>
    <row r="207" spans="1:46" s="48" customFormat="1" ht="16.5">
      <c r="A207" s="47"/>
      <c r="B207" s="47"/>
      <c r="C207" s="47"/>
      <c r="D207" s="47"/>
      <c r="E207" s="50" t="s">
        <v>108</v>
      </c>
      <c r="F207" s="204">
        <v>0.375</v>
      </c>
      <c r="G207" s="204"/>
      <c r="H207" s="43" t="s">
        <v>99</v>
      </c>
      <c r="I207" s="43"/>
      <c r="J207" s="43"/>
      <c r="K207" s="47"/>
    </row>
    <row r="208" spans="1:46" s="48" customFormat="1">
      <c r="A208" s="47"/>
      <c r="B208" s="47"/>
      <c r="C208" s="47"/>
      <c r="D208" s="47"/>
      <c r="E208" s="60" t="s">
        <v>149</v>
      </c>
      <c r="F208" s="199">
        <v>25</v>
      </c>
      <c r="G208" s="199"/>
      <c r="H208" s="43" t="s">
        <v>99</v>
      </c>
      <c r="I208" s="43" t="s">
        <v>150</v>
      </c>
      <c r="J208" s="43"/>
      <c r="K208" s="47"/>
    </row>
    <row r="209" spans="1:46" s="48" customFormat="1" ht="16.5">
      <c r="A209" s="47"/>
      <c r="B209" s="47"/>
      <c r="C209" s="47"/>
      <c r="D209" s="47"/>
      <c r="E209" s="4" t="s">
        <v>151</v>
      </c>
      <c r="F209" s="201">
        <f>F206*F207/(F208/12)</f>
        <v>2.7449999999999997</v>
      </c>
      <c r="G209" s="201"/>
      <c r="H209" s="43" t="s">
        <v>99</v>
      </c>
      <c r="I209" s="43"/>
      <c r="J209" s="43"/>
      <c r="K209" s="47"/>
    </row>
    <row r="211" spans="1:46" s="4" customFormat="1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6.5">
      <c r="B212" s="4" t="s">
        <v>153</v>
      </c>
      <c r="F212" s="197">
        <f>F199*F205/12</f>
        <v>167.5</v>
      </c>
      <c r="G212" s="197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>
      <c r="B213" s="4" t="s">
        <v>120</v>
      </c>
      <c r="F213" s="197">
        <v>1.67</v>
      </c>
      <c r="G213" s="197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6.5">
      <c r="B214" s="4" t="s">
        <v>154</v>
      </c>
      <c r="F214" s="197">
        <f>F212/F213</f>
        <v>100.29940119760479</v>
      </c>
      <c r="G214" s="197"/>
      <c r="H214" s="4" t="s">
        <v>60</v>
      </c>
      <c r="I214" s="50" t="str">
        <f>IF(F214&lt;J214,"&lt;","&gt;")</f>
        <v>&gt;</v>
      </c>
      <c r="J214" s="197">
        <f>F196</f>
        <v>6.8708125000000004</v>
      </c>
      <c r="K214" s="197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>
      <c r="B216" s="52" t="s">
        <v>155</v>
      </c>
    </row>
    <row r="217" spans="1:46" s="4" customFormat="1" ht="16.5">
      <c r="B217" s="4" t="s">
        <v>127</v>
      </c>
      <c r="F217" s="197">
        <f>0.6*F199*(F209)*1</f>
        <v>98.82</v>
      </c>
      <c r="G217" s="197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>
      <c r="B218" s="4" t="s">
        <v>120</v>
      </c>
      <c r="F218" s="197">
        <v>1.5</v>
      </c>
      <c r="G218" s="197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6.5">
      <c r="B219" s="4" t="s">
        <v>128</v>
      </c>
      <c r="F219" s="197">
        <f>F217/F218</f>
        <v>65.88</v>
      </c>
      <c r="G219" s="197"/>
      <c r="H219" s="4" t="s">
        <v>55</v>
      </c>
      <c r="I219" s="50" t="str">
        <f>IF(F219&lt;J219,"&lt;","&gt;")</f>
        <v>&gt;</v>
      </c>
      <c r="J219" s="197">
        <f>F197</f>
        <v>5.0368750000000002</v>
      </c>
      <c r="K219" s="197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>
      <c r="B221" s="52" t="s">
        <v>129</v>
      </c>
    </row>
    <row r="222" spans="1:46" s="4" customFormat="1" ht="16.5">
      <c r="B222" s="4" t="s">
        <v>130</v>
      </c>
      <c r="F222" s="197">
        <f>F199*F203</f>
        <v>427.2</v>
      </c>
      <c r="G222" s="197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>
      <c r="B223" s="4" t="s">
        <v>120</v>
      </c>
      <c r="F223" s="197">
        <v>1.67</v>
      </c>
      <c r="G223" s="197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6.5">
      <c r="B224" s="4" t="s">
        <v>131</v>
      </c>
      <c r="F224" s="197">
        <f>F222/F223</f>
        <v>255.80838323353294</v>
      </c>
      <c r="G224" s="197"/>
      <c r="H224" s="4" t="s">
        <v>55</v>
      </c>
      <c r="I224" s="50" t="str">
        <f>IF(F224&lt;J224,"&lt;","&gt;")</f>
        <v>&gt;</v>
      </c>
      <c r="J224" s="197">
        <f>F198</f>
        <v>0.31143749999999998</v>
      </c>
      <c r="K224" s="197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>
      <c r="F225" s="46"/>
      <c r="G225" s="46"/>
      <c r="H225" s="50"/>
      <c r="I225" s="44"/>
      <c r="J225" s="44"/>
    </row>
    <row r="226" spans="1:46" s="4" customFormat="1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>
      <c r="B227" s="58" t="s">
        <v>136</v>
      </c>
      <c r="F227" s="200">
        <v>0.77500000000000002</v>
      </c>
      <c r="G227" s="200"/>
      <c r="H227" s="50" t="s">
        <v>99</v>
      </c>
      <c r="I227" s="44"/>
      <c r="J227" s="59" t="s">
        <v>73</v>
      </c>
    </row>
    <row r="229" spans="1:46" s="4" customFormat="1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6.5">
      <c r="B230" s="43" t="s">
        <v>82</v>
      </c>
      <c r="C230" s="43"/>
      <c r="D230" s="43"/>
      <c r="E230" s="43"/>
      <c r="F230" s="199">
        <v>13.75</v>
      </c>
      <c r="G230" s="199"/>
      <c r="H230" s="43" t="s">
        <v>8</v>
      </c>
      <c r="I230" s="43"/>
      <c r="J230" s="47"/>
      <c r="K230" s="47"/>
    </row>
    <row r="231" spans="1:46" s="48" customFormat="1" ht="15" customHeight="1">
      <c r="B231" s="4" t="s">
        <v>167</v>
      </c>
      <c r="C231" s="43"/>
      <c r="D231" s="43"/>
      <c r="E231" s="43"/>
      <c r="F231" s="201">
        <f>F77</f>
        <v>0.17</v>
      </c>
      <c r="G231" s="201"/>
      <c r="H231" s="43" t="s">
        <v>55</v>
      </c>
      <c r="I231" s="43"/>
      <c r="J231" s="47"/>
      <c r="K231" s="47"/>
    </row>
    <row r="232" spans="1:46" s="48" customFormat="1" ht="15" customHeight="1">
      <c r="B232" s="4" t="s">
        <v>157</v>
      </c>
      <c r="C232" s="4"/>
      <c r="D232" s="4"/>
      <c r="E232" s="4"/>
      <c r="F232" s="197">
        <f>F76</f>
        <v>164.898</v>
      </c>
      <c r="G232" s="197"/>
      <c r="H232" s="4" t="s">
        <v>55</v>
      </c>
      <c r="I232" s="43"/>
      <c r="J232" s="47"/>
      <c r="K232" s="47"/>
    </row>
    <row r="233" spans="1:46" s="48" customFormat="1" ht="18" customHeight="1">
      <c r="B233" s="43" t="s">
        <v>87</v>
      </c>
      <c r="C233" s="43"/>
      <c r="D233" s="43"/>
      <c r="E233" s="43"/>
      <c r="F233" s="199">
        <v>50</v>
      </c>
      <c r="G233" s="199"/>
      <c r="H233" s="43" t="s">
        <v>48</v>
      </c>
      <c r="I233" s="43"/>
      <c r="J233" s="47"/>
      <c r="K233" s="47"/>
    </row>
    <row r="234" spans="1:46" s="48" customFormat="1" ht="15" customHeight="1">
      <c r="B234" s="43" t="s">
        <v>88</v>
      </c>
      <c r="C234" s="43"/>
      <c r="D234" s="43"/>
      <c r="E234" s="43"/>
      <c r="F234" s="202">
        <v>29000</v>
      </c>
      <c r="G234" s="202"/>
      <c r="H234" s="43" t="s">
        <v>48</v>
      </c>
      <c r="I234" s="43"/>
      <c r="J234" s="47"/>
      <c r="K234" s="47"/>
    </row>
    <row r="235" spans="1:46" s="48" customFormat="1" ht="15" customHeight="1">
      <c r="B235" s="43" t="s">
        <v>89</v>
      </c>
      <c r="C235" s="43"/>
      <c r="D235" s="43"/>
      <c r="E235" s="43"/>
      <c r="F235" s="199">
        <v>1</v>
      </c>
      <c r="G235" s="199"/>
      <c r="H235" s="43"/>
      <c r="I235" s="43"/>
      <c r="J235" s="47"/>
      <c r="K235" s="47"/>
    </row>
    <row r="236" spans="1:46" s="48" customFormat="1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6.5">
      <c r="B237" s="43"/>
      <c r="C237" s="43"/>
      <c r="D237" s="43"/>
      <c r="E237" s="50" t="s">
        <v>91</v>
      </c>
      <c r="F237" s="199">
        <v>11.7</v>
      </c>
      <c r="G237" s="199"/>
      <c r="H237" s="43" t="s">
        <v>92</v>
      </c>
      <c r="I237" s="43"/>
      <c r="J237" s="47"/>
      <c r="K237" s="47"/>
    </row>
    <row r="238" spans="1:46" s="48" customFormat="1" ht="16.5">
      <c r="A238" s="47"/>
      <c r="B238" s="47"/>
      <c r="C238" s="47"/>
      <c r="D238" s="47"/>
      <c r="E238" s="50" t="s">
        <v>98</v>
      </c>
      <c r="F238" s="204">
        <v>1.94</v>
      </c>
      <c r="G238" s="204"/>
      <c r="H238" s="43" t="s">
        <v>99</v>
      </c>
      <c r="I238" s="43"/>
      <c r="J238" s="43"/>
      <c r="K238" s="47"/>
    </row>
    <row r="239" spans="1:46" s="48" customFormat="1" ht="15" customHeight="1">
      <c r="A239" s="47"/>
      <c r="B239" s="47"/>
      <c r="C239" s="47"/>
      <c r="D239" s="47"/>
      <c r="E239" s="50" t="s">
        <v>104</v>
      </c>
      <c r="F239" s="199">
        <v>11.9</v>
      </c>
      <c r="G239" s="199"/>
      <c r="H239" s="43" t="s">
        <v>99</v>
      </c>
      <c r="I239" s="43"/>
      <c r="J239" s="43"/>
      <c r="K239" s="47"/>
    </row>
    <row r="240" spans="1:46" s="48" customFormat="1" ht="16.5">
      <c r="A240" s="47"/>
      <c r="B240" s="47"/>
      <c r="C240" s="47"/>
      <c r="D240" s="47"/>
      <c r="E240" s="50" t="s">
        <v>108</v>
      </c>
      <c r="F240" s="204">
        <v>0.29499999999999998</v>
      </c>
      <c r="G240" s="204"/>
      <c r="H240" s="43" t="s">
        <v>99</v>
      </c>
      <c r="I240" s="43"/>
      <c r="J240" s="43"/>
      <c r="K240" s="47"/>
    </row>
    <row r="241" spans="1:46" s="48" customFormat="1" ht="15" customHeight="1">
      <c r="A241" s="47"/>
      <c r="B241" s="47"/>
      <c r="C241" s="47"/>
      <c r="D241" s="47"/>
      <c r="E241" s="50" t="s">
        <v>158</v>
      </c>
      <c r="F241" s="199">
        <v>1.02</v>
      </c>
      <c r="G241" s="199"/>
      <c r="H241" s="43"/>
      <c r="I241" s="43"/>
      <c r="J241" s="43"/>
      <c r="K241" s="47"/>
    </row>
    <row r="242" spans="1:46" s="48" customFormat="1" ht="12.5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>
      <c r="B243" s="52" t="s">
        <v>155</v>
      </c>
    </row>
    <row r="244" spans="1:46" s="4" customFormat="1" ht="16.5">
      <c r="B244" s="4" t="s">
        <v>127</v>
      </c>
      <c r="F244" s="197">
        <f>0.6*F233*(F240*F239*1)*1</f>
        <v>105.315</v>
      </c>
      <c r="G244" s="197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>
      <c r="B245" s="4" t="s">
        <v>120</v>
      </c>
      <c r="F245" s="196">
        <v>1.5</v>
      </c>
      <c r="G245" s="196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6.5">
      <c r="B246" s="4" t="s">
        <v>128</v>
      </c>
      <c r="F246" s="197">
        <f>F244/F245</f>
        <v>70.209999999999994</v>
      </c>
      <c r="G246" s="197"/>
      <c r="H246" s="4" t="s">
        <v>55</v>
      </c>
      <c r="I246" s="50" t="str">
        <f>IF(F246&lt;J246,"&lt;","&gt;")</f>
        <v>&gt;</v>
      </c>
      <c r="J246" s="197">
        <f>F231</f>
        <v>0.17</v>
      </c>
      <c r="K246" s="197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>
      <c r="B248" s="52" t="s">
        <v>129</v>
      </c>
    </row>
    <row r="249" spans="1:46" ht="16.5">
      <c r="B249" s="4" t="s">
        <v>159</v>
      </c>
      <c r="F249" s="197">
        <f>F241*F230</f>
        <v>14.025</v>
      </c>
      <c r="G249" s="197"/>
      <c r="H249" s="4" t="s">
        <v>8</v>
      </c>
    </row>
    <row r="250" spans="1:46" ht="17.5">
      <c r="B250" s="4" t="s">
        <v>160</v>
      </c>
      <c r="F250" s="197">
        <f>PI()^2*F234/(F249*12/F238)^2</f>
        <v>38.03058195792665</v>
      </c>
      <c r="G250" s="197"/>
      <c r="H250" s="4" t="s">
        <v>48</v>
      </c>
    </row>
    <row r="251" spans="1:46" ht="17.5">
      <c r="B251" s="4" t="s">
        <v>161</v>
      </c>
    </row>
    <row r="252" spans="1:46" ht="16.5">
      <c r="B252" s="4" t="s">
        <v>162</v>
      </c>
      <c r="F252" s="197">
        <f>IF(F233/F250&lt;=2.25,(0.658^(F233/F250))*F233,0.877*F250)</f>
        <v>28.839377389520603</v>
      </c>
      <c r="G252" s="197"/>
      <c r="H252" s="4" t="s">
        <v>55</v>
      </c>
    </row>
    <row r="253" spans="1:46" s="4" customFormat="1" ht="16.5">
      <c r="B253" s="4" t="s">
        <v>163</v>
      </c>
      <c r="F253" s="197">
        <f>F252*F237</f>
        <v>337.42071545739105</v>
      </c>
      <c r="G253" s="197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>
      <c r="B254" s="4" t="s">
        <v>120</v>
      </c>
      <c r="F254" s="196">
        <v>1.67</v>
      </c>
      <c r="G254" s="196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6.5">
      <c r="B255" s="4" t="s">
        <v>131</v>
      </c>
      <c r="F255" s="197">
        <f>F253/F254</f>
        <v>202.0483326092162</v>
      </c>
      <c r="G255" s="197"/>
      <c r="H255" s="4" t="s">
        <v>55</v>
      </c>
      <c r="I255" s="50" t="str">
        <f>IF(F255&lt;J255,"&lt;","&gt;")</f>
        <v>&gt;</v>
      </c>
      <c r="J255" s="197">
        <f>F232</f>
        <v>164.898</v>
      </c>
      <c r="K255" s="197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6.5">
      <c r="B258" s="43" t="s">
        <v>82</v>
      </c>
      <c r="C258" s="43"/>
      <c r="D258" s="43"/>
      <c r="E258" s="43"/>
      <c r="F258" s="201">
        <f>F63</f>
        <v>16</v>
      </c>
      <c r="G258" s="201"/>
      <c r="H258" s="43" t="s">
        <v>8</v>
      </c>
      <c r="I258" s="43"/>
      <c r="J258" s="47"/>
      <c r="K258" s="47"/>
    </row>
    <row r="259" spans="1:46" s="48" customFormat="1">
      <c r="B259" s="4" t="s">
        <v>138</v>
      </c>
      <c r="C259" s="43"/>
      <c r="D259" s="43"/>
      <c r="E259" s="43"/>
      <c r="F259" s="201">
        <f>F88</f>
        <v>329.79599999999999</v>
      </c>
      <c r="G259" s="201"/>
      <c r="H259" s="43" t="s">
        <v>84</v>
      </c>
      <c r="I259" s="43"/>
      <c r="J259" s="47"/>
      <c r="K259" s="47"/>
    </row>
    <row r="260" spans="1:46" s="48" customFormat="1" ht="15" customHeight="1">
      <c r="B260" s="4" t="s">
        <v>139</v>
      </c>
      <c r="C260" s="43"/>
      <c r="D260" s="43"/>
      <c r="E260" s="43"/>
      <c r="F260" s="201">
        <f>F89</f>
        <v>103.06125</v>
      </c>
      <c r="G260" s="201"/>
      <c r="H260" s="43" t="s">
        <v>55</v>
      </c>
      <c r="I260" s="43"/>
      <c r="J260" s="47"/>
      <c r="K260" s="47"/>
    </row>
    <row r="261" spans="1:46" s="48" customFormat="1" ht="18" customHeight="1">
      <c r="B261" s="43" t="s">
        <v>87</v>
      </c>
      <c r="C261" s="43"/>
      <c r="D261" s="43"/>
      <c r="E261" s="43"/>
      <c r="F261" s="199">
        <v>50</v>
      </c>
      <c r="G261" s="199"/>
      <c r="H261" s="43" t="s">
        <v>48</v>
      </c>
      <c r="I261" s="43"/>
      <c r="J261" s="47"/>
      <c r="K261" s="47"/>
    </row>
    <row r="262" spans="1:46" s="48" customFormat="1" ht="15" customHeight="1">
      <c r="B262" s="43" t="s">
        <v>88</v>
      </c>
      <c r="C262" s="43"/>
      <c r="D262" s="43"/>
      <c r="E262" s="43"/>
      <c r="F262" s="202">
        <v>29000</v>
      </c>
      <c r="G262" s="202"/>
      <c r="H262" s="43" t="s">
        <v>48</v>
      </c>
      <c r="I262" s="43"/>
      <c r="J262" s="47"/>
      <c r="K262" s="47"/>
    </row>
    <row r="263" spans="1:46" s="48" customFormat="1" ht="15" customHeight="1">
      <c r="B263" s="43" t="s">
        <v>89</v>
      </c>
      <c r="C263" s="43"/>
      <c r="D263" s="43"/>
      <c r="E263" s="43"/>
      <c r="F263" s="199">
        <v>1</v>
      </c>
      <c r="G263" s="199"/>
      <c r="H263" s="43"/>
      <c r="I263" s="43"/>
      <c r="J263" s="47"/>
      <c r="K263" s="47"/>
    </row>
    <row r="264" spans="1:46" s="48" customFormat="1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6.5">
      <c r="B265" s="43"/>
      <c r="C265" s="43"/>
      <c r="D265" s="43"/>
      <c r="E265" s="50" t="s">
        <v>91</v>
      </c>
      <c r="F265" s="205">
        <v>31.2</v>
      </c>
      <c r="G265" s="205"/>
      <c r="H265" s="43" t="s">
        <v>92</v>
      </c>
      <c r="I265" s="43"/>
      <c r="J265" s="47"/>
      <c r="K265" s="47"/>
    </row>
    <row r="266" spans="1:46" s="48" customFormat="1" ht="16.5">
      <c r="A266" s="47"/>
      <c r="B266" s="47"/>
      <c r="C266" s="47"/>
      <c r="D266" s="47"/>
      <c r="E266" s="50" t="s">
        <v>93</v>
      </c>
      <c r="F266" s="205">
        <v>933</v>
      </c>
      <c r="G266" s="205"/>
      <c r="H266" s="43" t="s">
        <v>94</v>
      </c>
      <c r="I266" s="43"/>
      <c r="J266" s="43"/>
      <c r="K266" s="47"/>
    </row>
    <row r="267" spans="1:46" s="48" customFormat="1" ht="16.5">
      <c r="A267" s="47"/>
      <c r="B267" s="47"/>
      <c r="C267" s="47"/>
      <c r="D267" s="47"/>
      <c r="E267" s="50" t="s">
        <v>95</v>
      </c>
      <c r="F267" s="204">
        <v>9.1300000000000008</v>
      </c>
      <c r="G267" s="204"/>
      <c r="H267" s="43" t="s">
        <v>94</v>
      </c>
      <c r="I267" s="43"/>
      <c r="J267" s="43"/>
      <c r="K267" s="47"/>
    </row>
    <row r="268" spans="1:46" s="48" customFormat="1" ht="16.5">
      <c r="A268" s="47"/>
      <c r="B268" s="47"/>
      <c r="C268" s="47"/>
      <c r="D268" s="47"/>
      <c r="E268" s="50" t="s">
        <v>96</v>
      </c>
      <c r="F268" s="205">
        <v>145</v>
      </c>
      <c r="G268" s="205"/>
      <c r="H268" s="43" t="s">
        <v>97</v>
      </c>
      <c r="I268" s="43"/>
      <c r="J268" s="43"/>
      <c r="K268" s="47"/>
    </row>
    <row r="269" spans="1:46" s="48" customFormat="1" ht="16.5">
      <c r="A269" s="47"/>
      <c r="B269" s="47"/>
      <c r="C269" s="47"/>
      <c r="D269" s="47"/>
      <c r="E269" s="50" t="s">
        <v>98</v>
      </c>
      <c r="F269" s="204">
        <v>3.11</v>
      </c>
      <c r="G269" s="204"/>
      <c r="H269" s="43" t="s">
        <v>99</v>
      </c>
      <c r="I269" s="43"/>
      <c r="J269" s="43"/>
      <c r="K269" s="47"/>
    </row>
    <row r="270" spans="1:46" s="48" customFormat="1" ht="16.5">
      <c r="A270" s="47"/>
      <c r="B270" s="47"/>
      <c r="C270" s="47"/>
      <c r="D270" s="47"/>
      <c r="E270" s="50" t="s">
        <v>100</v>
      </c>
      <c r="F270" s="204">
        <v>3.52</v>
      </c>
      <c r="G270" s="204"/>
      <c r="H270" s="43" t="s">
        <v>99</v>
      </c>
      <c r="I270" s="43"/>
      <c r="J270" s="43"/>
      <c r="K270" s="47"/>
    </row>
    <row r="271" spans="1:46" s="48" customFormat="1" ht="16.5">
      <c r="A271" s="47"/>
      <c r="B271" s="47"/>
      <c r="C271" s="47"/>
      <c r="D271" s="47"/>
      <c r="E271" s="50" t="s">
        <v>101</v>
      </c>
      <c r="F271" s="204">
        <v>11.9</v>
      </c>
      <c r="G271" s="204"/>
      <c r="H271" s="43" t="s">
        <v>99</v>
      </c>
      <c r="I271" s="43"/>
      <c r="J271" s="43"/>
      <c r="K271" s="47"/>
    </row>
    <row r="272" spans="1:46" s="48" customFormat="1" ht="16.5">
      <c r="A272" s="47"/>
      <c r="B272" s="47"/>
      <c r="C272" s="47"/>
      <c r="D272" s="47"/>
      <c r="E272" s="50" t="s">
        <v>102</v>
      </c>
      <c r="F272" s="205">
        <v>10700</v>
      </c>
      <c r="G272" s="205"/>
      <c r="H272" s="43" t="s">
        <v>103</v>
      </c>
      <c r="I272" s="43"/>
      <c r="J272" s="43"/>
      <c r="K272" s="47"/>
    </row>
    <row r="273" spans="1:46" s="48" customFormat="1" ht="15" customHeight="1">
      <c r="A273" s="47"/>
      <c r="B273" s="47"/>
      <c r="C273" s="47"/>
      <c r="D273" s="47"/>
      <c r="E273" s="50" t="s">
        <v>104</v>
      </c>
      <c r="F273" s="199">
        <v>12.9</v>
      </c>
      <c r="G273" s="199"/>
      <c r="H273" s="43" t="s">
        <v>99</v>
      </c>
      <c r="I273" s="43"/>
      <c r="J273" s="43"/>
      <c r="K273" s="47"/>
    </row>
    <row r="274" spans="1:46" s="48" customFormat="1" ht="15" customHeight="1">
      <c r="A274" s="47"/>
      <c r="B274" s="47"/>
      <c r="C274" s="47"/>
      <c r="D274" s="47"/>
      <c r="E274" s="50" t="s">
        <v>105</v>
      </c>
      <c r="F274" s="199">
        <v>1.59</v>
      </c>
      <c r="G274" s="199"/>
      <c r="H274" s="43" t="s">
        <v>99</v>
      </c>
      <c r="I274" s="43"/>
      <c r="J274" s="43"/>
      <c r="K274" s="47"/>
    </row>
    <row r="275" spans="1:46" s="48" customFormat="1" ht="15" customHeight="1">
      <c r="A275" s="47"/>
      <c r="B275" s="47"/>
      <c r="C275" s="47"/>
      <c r="D275" s="47"/>
      <c r="E275" s="50" t="s">
        <v>106</v>
      </c>
      <c r="F275" s="201">
        <f>F273-2*F274</f>
        <v>9.7200000000000006</v>
      </c>
      <c r="G275" s="201"/>
      <c r="H275" s="43" t="s">
        <v>99</v>
      </c>
      <c r="I275" s="43" t="s">
        <v>107</v>
      </c>
      <c r="J275" s="43"/>
      <c r="K275" s="47"/>
    </row>
    <row r="276" spans="1:46" s="48" customFormat="1" ht="16.5">
      <c r="A276" s="47"/>
      <c r="B276" s="47"/>
      <c r="C276" s="47"/>
      <c r="D276" s="47"/>
      <c r="E276" s="50" t="s">
        <v>108</v>
      </c>
      <c r="F276" s="204">
        <v>0.79</v>
      </c>
      <c r="G276" s="204"/>
      <c r="H276" s="43" t="s">
        <v>99</v>
      </c>
      <c r="I276" s="43"/>
      <c r="J276" s="43"/>
      <c r="K276" s="47"/>
    </row>
    <row r="277" spans="1:46" s="48" customFormat="1" ht="12.5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6.5">
      <c r="B280" s="43" t="s">
        <v>111</v>
      </c>
      <c r="C280" s="43"/>
      <c r="D280" s="43"/>
      <c r="E280" s="43"/>
      <c r="F280" s="201">
        <f>(F261*F268/12)</f>
        <v>604.16666666666663</v>
      </c>
      <c r="G280" s="201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>
      <c r="B283" s="43" t="s">
        <v>114</v>
      </c>
      <c r="C283" s="43"/>
      <c r="D283" s="43"/>
      <c r="E283" s="43"/>
      <c r="F283" s="201">
        <v>1</v>
      </c>
      <c r="G283" s="201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6.5">
      <c r="B284" s="43" t="s">
        <v>116</v>
      </c>
      <c r="C284" s="43"/>
      <c r="D284" s="43"/>
      <c r="E284" s="43"/>
      <c r="F284" s="201">
        <f>1.76*F269*SQRT(F262/F261)/12</f>
        <v>10.985145347746252</v>
      </c>
      <c r="G284" s="201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6.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6.5">
      <c r="B286" s="43"/>
      <c r="C286" s="43"/>
      <c r="D286" s="43"/>
      <c r="E286" s="50" t="s">
        <v>118</v>
      </c>
      <c r="F286" s="201">
        <f>1.95*F270*(F262/(0.7*F261))*SQRT(F267*F283/(F268*F271))*SQRT(1+SQRT(1+6.76*(0.7*F261*F268*F271/(F262*F267*F283))^2))/12</f>
        <v>50.698455709745957</v>
      </c>
      <c r="G286" s="201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6.5">
      <c r="B288" s="43"/>
      <c r="C288" s="43"/>
      <c r="D288" s="43"/>
      <c r="E288" s="50" t="s">
        <v>119</v>
      </c>
      <c r="F288" s="201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201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>
      <c r="B289" s="43"/>
      <c r="C289" s="43"/>
      <c r="D289" s="43"/>
      <c r="E289" s="50" t="s">
        <v>120</v>
      </c>
      <c r="F289" s="201">
        <v>1.67</v>
      </c>
      <c r="G289" s="201"/>
      <c r="H289" s="43"/>
      <c r="I289" s="43"/>
      <c r="J289" s="43"/>
      <c r="K289" s="43"/>
      <c r="L289" s="4"/>
      <c r="M289" s="4"/>
      <c r="N289" s="4"/>
    </row>
    <row r="290" spans="1:46" s="48" customFormat="1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6.5">
      <c r="B291" s="43" t="s">
        <v>121</v>
      </c>
      <c r="C291" s="43"/>
      <c r="D291" s="43"/>
      <c r="E291" s="50" t="s">
        <v>122</v>
      </c>
      <c r="F291" s="201">
        <f>MIN(F280,F288)/F289</f>
        <v>348.07129674959737</v>
      </c>
      <c r="G291" s="201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6.5">
      <c r="A293" s="47"/>
      <c r="B293" s="43"/>
      <c r="C293" s="206" t="s">
        <v>124</v>
      </c>
      <c r="D293" s="206"/>
      <c r="E293" s="44" t="str">
        <f>IF(C294&lt;F294,"&lt;","&gt;")</f>
        <v>&lt;</v>
      </c>
      <c r="F293" s="206" t="s">
        <v>125</v>
      </c>
      <c r="G293" s="206"/>
      <c r="H293" s="43"/>
      <c r="I293" s="43"/>
      <c r="J293" s="43"/>
      <c r="K293" s="4"/>
      <c r="L293" s="4"/>
      <c r="M293" s="4"/>
      <c r="N293" s="4"/>
    </row>
    <row r="294" spans="1:46" s="48" customFormat="1">
      <c r="A294" s="47"/>
      <c r="B294" s="43"/>
      <c r="C294" s="201">
        <f>F259</f>
        <v>329.79599999999999</v>
      </c>
      <c r="D294" s="201"/>
      <c r="E294" s="44" t="str">
        <f>IF(C294&lt;F294,"&lt;","&gt;")</f>
        <v>&lt;</v>
      </c>
      <c r="F294" s="201">
        <f>F291</f>
        <v>348.07129674959737</v>
      </c>
      <c r="G294" s="201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5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>
      <c r="B296" s="52" t="s">
        <v>126</v>
      </c>
    </row>
    <row r="297" spans="1:46" s="4" customFormat="1" ht="16.5">
      <c r="B297" s="4" t="s">
        <v>127</v>
      </c>
      <c r="F297" s="197">
        <f>0.6*F261*(F276*F273*1)*1</f>
        <v>305.73</v>
      </c>
      <c r="G297" s="197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>
      <c r="B298" s="4" t="s">
        <v>120</v>
      </c>
      <c r="F298" s="197">
        <v>1.5</v>
      </c>
      <c r="G298" s="197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6.5">
      <c r="B299" s="4" t="s">
        <v>128</v>
      </c>
      <c r="F299" s="197">
        <f>F297/F298</f>
        <v>203.82000000000002</v>
      </c>
      <c r="G299" s="197"/>
      <c r="H299" s="4" t="s">
        <v>55</v>
      </c>
      <c r="I299" s="50" t="str">
        <f>IF(F299&lt;J299,"&lt;","&gt;")</f>
        <v>&gt;</v>
      </c>
      <c r="J299" s="197">
        <f>F260</f>
        <v>103.06125</v>
      </c>
      <c r="K299" s="197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6.5">
      <c r="B302" s="58" t="s">
        <v>141</v>
      </c>
      <c r="F302" s="197">
        <f>F87*(F63*12)^4/(185*F262*F266)</f>
        <v>2.7980079901565165</v>
      </c>
      <c r="G302" s="197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>
      <c r="B305" s="4" t="s">
        <v>143</v>
      </c>
      <c r="C305" s="43"/>
      <c r="D305" s="43"/>
      <c r="E305" s="43"/>
      <c r="F305" s="201">
        <f>F75/F63</f>
        <v>12.046125</v>
      </c>
      <c r="G305" s="201"/>
      <c r="H305" s="43" t="s">
        <v>144</v>
      </c>
      <c r="I305" s="43"/>
      <c r="J305" s="47"/>
      <c r="K305" s="47"/>
    </row>
    <row r="306" spans="1:46" s="48" customFormat="1" ht="15" customHeight="1">
      <c r="B306" s="4" t="s">
        <v>145</v>
      </c>
      <c r="C306" s="43"/>
      <c r="D306" s="43"/>
      <c r="E306" s="43"/>
      <c r="F306" s="201">
        <f>F74</f>
        <v>33.284999999999997</v>
      </c>
      <c r="G306" s="201"/>
      <c r="H306" s="43" t="s">
        <v>146</v>
      </c>
      <c r="I306" s="43"/>
      <c r="J306" s="47"/>
      <c r="K306" s="47"/>
    </row>
    <row r="307" spans="1:46" s="48" customFormat="1" ht="15" customHeight="1">
      <c r="B307" s="4" t="s">
        <v>147</v>
      </c>
      <c r="C307" s="4"/>
      <c r="D307" s="4"/>
      <c r="E307" s="4"/>
      <c r="F307" s="197">
        <f>F73</f>
        <v>4.9829999999999997</v>
      </c>
      <c r="G307" s="197"/>
      <c r="H307" s="4" t="s">
        <v>146</v>
      </c>
      <c r="I307" s="43"/>
      <c r="J307" s="47"/>
      <c r="K307" s="47"/>
    </row>
    <row r="308" spans="1:46" s="48" customFormat="1" ht="18" customHeight="1">
      <c r="B308" s="43" t="s">
        <v>87</v>
      </c>
      <c r="C308" s="43"/>
      <c r="D308" s="43"/>
      <c r="E308" s="43"/>
      <c r="F308" s="199">
        <v>60</v>
      </c>
      <c r="G308" s="199"/>
      <c r="H308" s="43" t="s">
        <v>48</v>
      </c>
      <c r="I308" s="43"/>
      <c r="J308" s="47"/>
      <c r="K308" s="47"/>
    </row>
    <row r="309" spans="1:46" s="48" customFormat="1" ht="15" customHeight="1">
      <c r="B309" s="43" t="s">
        <v>88</v>
      </c>
      <c r="C309" s="43"/>
      <c r="D309" s="43"/>
      <c r="E309" s="43"/>
      <c r="F309" s="202">
        <v>29000</v>
      </c>
      <c r="G309" s="202"/>
      <c r="H309" s="43" t="s">
        <v>48</v>
      </c>
      <c r="I309" s="43"/>
      <c r="J309" s="47"/>
      <c r="K309" s="47"/>
    </row>
    <row r="310" spans="1:46" s="48" customFormat="1" ht="15" customHeight="1">
      <c r="B310" s="43" t="s">
        <v>89</v>
      </c>
      <c r="C310" s="43"/>
      <c r="D310" s="43"/>
      <c r="E310" s="43"/>
      <c r="F310" s="199">
        <v>1</v>
      </c>
      <c r="G310" s="199"/>
      <c r="H310" s="43"/>
      <c r="I310" s="43"/>
      <c r="J310" s="47"/>
      <c r="K310" s="47"/>
    </row>
    <row r="311" spans="1:46" s="48" customFormat="1">
      <c r="B311" s="43" t="s">
        <v>90</v>
      </c>
      <c r="C311" s="43"/>
      <c r="D311" s="43"/>
      <c r="E311" s="43"/>
      <c r="F311" s="207" t="s">
        <v>148</v>
      </c>
      <c r="G311" s="207"/>
      <c r="H311" s="43"/>
      <c r="I311" s="43"/>
      <c r="J311" s="47"/>
      <c r="K311" s="47"/>
    </row>
    <row r="312" spans="1:46" s="48" customFormat="1" ht="16.5">
      <c r="B312" s="43"/>
      <c r="C312" s="43"/>
      <c r="D312" s="43"/>
      <c r="E312" s="50" t="s">
        <v>91</v>
      </c>
      <c r="F312" s="199">
        <v>7.12</v>
      </c>
      <c r="G312" s="199"/>
      <c r="H312" s="43" t="s">
        <v>92</v>
      </c>
      <c r="I312" s="43"/>
      <c r="J312" s="47"/>
      <c r="K312" s="47"/>
    </row>
    <row r="313" spans="1:46" s="48" customFormat="1" ht="16.5">
      <c r="A313" s="47"/>
      <c r="B313" s="47"/>
      <c r="C313" s="47"/>
      <c r="D313" s="47"/>
      <c r="E313" s="50" t="s">
        <v>93</v>
      </c>
      <c r="F313" s="205">
        <v>255.5</v>
      </c>
      <c r="G313" s="205"/>
      <c r="H313" s="43" t="s">
        <v>94</v>
      </c>
      <c r="I313" s="43"/>
      <c r="J313" s="43"/>
      <c r="K313" s="47"/>
    </row>
    <row r="314" spans="1:46" s="48" customFormat="1" ht="16.5">
      <c r="A314" s="47"/>
      <c r="B314" s="47"/>
      <c r="C314" s="47"/>
      <c r="D314" s="47"/>
      <c r="E314" s="50" t="s">
        <v>96</v>
      </c>
      <c r="F314" s="205">
        <v>33.5</v>
      </c>
      <c r="G314" s="205"/>
      <c r="H314" s="43" t="s">
        <v>97</v>
      </c>
      <c r="I314" s="43"/>
      <c r="J314" s="43"/>
      <c r="K314" s="47"/>
    </row>
    <row r="315" spans="1:46" s="48" customFormat="1" ht="15" customHeight="1">
      <c r="A315" s="47"/>
      <c r="B315" s="47"/>
      <c r="C315" s="47"/>
      <c r="D315" s="47"/>
      <c r="E315" s="50" t="s">
        <v>104</v>
      </c>
      <c r="F315" s="199">
        <v>15.25</v>
      </c>
      <c r="G315" s="199"/>
      <c r="H315" s="43" t="s">
        <v>99</v>
      </c>
      <c r="I315" s="43"/>
      <c r="J315" s="43"/>
      <c r="K315" s="47"/>
    </row>
    <row r="316" spans="1:46" s="48" customFormat="1" ht="16.5">
      <c r="A316" s="47"/>
      <c r="B316" s="47"/>
      <c r="C316" s="47"/>
      <c r="D316" s="47"/>
      <c r="E316" s="50" t="s">
        <v>108</v>
      </c>
      <c r="F316" s="204">
        <v>0.375</v>
      </c>
      <c r="G316" s="204"/>
      <c r="H316" s="43" t="s">
        <v>99</v>
      </c>
      <c r="I316" s="43"/>
      <c r="J316" s="43"/>
      <c r="K316" s="47"/>
    </row>
    <row r="317" spans="1:46" s="48" customFormat="1">
      <c r="A317" s="47"/>
      <c r="B317" s="47"/>
      <c r="C317" s="47"/>
      <c r="D317" s="47"/>
      <c r="E317" s="60" t="s">
        <v>149</v>
      </c>
      <c r="F317" s="199">
        <v>25</v>
      </c>
      <c r="G317" s="199"/>
      <c r="H317" s="43" t="s">
        <v>99</v>
      </c>
      <c r="I317" s="43" t="s">
        <v>150</v>
      </c>
      <c r="J317" s="43"/>
      <c r="K317" s="47"/>
    </row>
    <row r="318" spans="1:46" s="48" customFormat="1" ht="16.5">
      <c r="A318" s="47"/>
      <c r="B318" s="47"/>
      <c r="C318" s="47"/>
      <c r="D318" s="47"/>
      <c r="E318" s="4" t="s">
        <v>151</v>
      </c>
      <c r="F318" s="201">
        <f>F315*F316/(F317/12)</f>
        <v>2.7449999999999997</v>
      </c>
      <c r="G318" s="201"/>
      <c r="H318" s="43" t="s">
        <v>99</v>
      </c>
      <c r="I318" s="43"/>
      <c r="J318" s="43"/>
      <c r="K318" s="47"/>
    </row>
    <row r="320" spans="1:46" s="4" customFormat="1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6.5">
      <c r="B321" s="4" t="s">
        <v>153</v>
      </c>
      <c r="F321" s="197">
        <f>F308*F314/12</f>
        <v>167.5</v>
      </c>
      <c r="G321" s="197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>
      <c r="B322" s="4" t="s">
        <v>120</v>
      </c>
      <c r="F322" s="197">
        <v>1.67</v>
      </c>
      <c r="G322" s="197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6.5">
      <c r="B323" s="4" t="s">
        <v>154</v>
      </c>
      <c r="F323" s="197">
        <f>F321/F322</f>
        <v>100.29940119760479</v>
      </c>
      <c r="G323" s="197"/>
      <c r="H323" s="4" t="s">
        <v>60</v>
      </c>
      <c r="I323" s="50" t="str">
        <f>IF(F323&lt;J323,"&lt;","&gt;")</f>
        <v>&gt;</v>
      </c>
      <c r="J323" s="197">
        <f>F305</f>
        <v>12.046125</v>
      </c>
      <c r="K323" s="197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>
      <c r="B325" s="52" t="s">
        <v>155</v>
      </c>
    </row>
    <row r="326" spans="2:46" s="4" customFormat="1" ht="16.5">
      <c r="B326" s="4" t="s">
        <v>127</v>
      </c>
      <c r="F326" s="197">
        <f>0.6*F308*(F318)*1</f>
        <v>98.82</v>
      </c>
      <c r="G326" s="197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>
      <c r="B327" s="4" t="s">
        <v>120</v>
      </c>
      <c r="F327" s="197">
        <v>1.5</v>
      </c>
      <c r="G327" s="197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6.5">
      <c r="B328" s="4" t="s">
        <v>128</v>
      </c>
      <c r="F328" s="197">
        <f>F326/F327</f>
        <v>65.88</v>
      </c>
      <c r="G328" s="197"/>
      <c r="H328" s="4" t="s">
        <v>55</v>
      </c>
      <c r="I328" s="50" t="str">
        <f>IF(F328&lt;J328,"&lt;","&gt;")</f>
        <v>&gt;</v>
      </c>
      <c r="J328" s="197">
        <f>F306</f>
        <v>33.284999999999997</v>
      </c>
      <c r="K328" s="197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>
      <c r="B330" s="52" t="s">
        <v>129</v>
      </c>
    </row>
    <row r="331" spans="2:46" s="4" customFormat="1" ht="16.5">
      <c r="B331" s="4" t="s">
        <v>130</v>
      </c>
      <c r="F331" s="197">
        <f>F308*F312</f>
        <v>427.2</v>
      </c>
      <c r="G331" s="197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>
      <c r="B332" s="4" t="s">
        <v>120</v>
      </c>
      <c r="F332" s="197">
        <v>1.67</v>
      </c>
      <c r="G332" s="197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6.5">
      <c r="B333" s="4" t="s">
        <v>131</v>
      </c>
      <c r="F333" s="197">
        <f>F331/F332</f>
        <v>255.80838323353294</v>
      </c>
      <c r="G333" s="197"/>
      <c r="H333" s="4" t="s">
        <v>55</v>
      </c>
      <c r="I333" s="50" t="str">
        <f>IF(F333&lt;J333,"&lt;","&gt;")</f>
        <v>&gt;</v>
      </c>
      <c r="J333" s="197">
        <f>F307</f>
        <v>4.9829999999999997</v>
      </c>
      <c r="K333" s="197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>
      <c r="F334" s="46"/>
      <c r="G334" s="46"/>
      <c r="H334" s="50"/>
      <c r="I334" s="44"/>
      <c r="J334" s="44"/>
    </row>
    <row r="335" spans="2:46" s="4" customFormat="1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>
      <c r="B336" s="58" t="s">
        <v>136</v>
      </c>
      <c r="F336" s="200">
        <v>0.83099999999999996</v>
      </c>
      <c r="G336" s="200"/>
      <c r="H336" s="50" t="s">
        <v>99</v>
      </c>
      <c r="I336" s="44"/>
      <c r="J336" s="59" t="s">
        <v>73</v>
      </c>
    </row>
  </sheetData>
  <mergeCells count="237"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F4D8-CBC7-4C63-BCF4-A3712C9B3624}">
  <dimension ref="A1:AT106"/>
  <sheetViews>
    <sheetView tabSelected="1" view="pageBreakPreview" zoomScaleNormal="100" zoomScaleSheetLayoutView="100" workbookViewId="0">
      <selection activeCell="V23" sqref="V23"/>
    </sheetView>
  </sheetViews>
  <sheetFormatPr defaultColWidth="9.1796875" defaultRowHeight="14.5"/>
  <cols>
    <col min="1" max="31" width="4.7265625" style="4" customWidth="1"/>
    <col min="32" max="33" width="9.1796875" style="29"/>
    <col min="34" max="34" width="10.81640625" style="29" customWidth="1"/>
    <col min="35" max="35" width="9.1796875" style="29"/>
    <col min="36" max="36" width="11.453125" style="29" customWidth="1"/>
    <col min="37" max="16384" width="9.179687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84" t="s">
        <v>0</v>
      </c>
      <c r="I2" s="184"/>
      <c r="J2" s="185" t="s">
        <v>174</v>
      </c>
      <c r="K2" s="185"/>
      <c r="L2" s="185"/>
      <c r="M2" s="185"/>
      <c r="N2" s="185"/>
      <c r="O2" s="185"/>
      <c r="P2" s="185"/>
      <c r="Q2" s="185"/>
      <c r="R2" s="185"/>
      <c r="S2" s="185"/>
      <c r="T2" s="14"/>
      <c r="U2" s="186" t="s">
        <v>3</v>
      </c>
      <c r="V2" s="186"/>
      <c r="W2" s="186"/>
      <c r="X2" s="191" t="s">
        <v>176</v>
      </c>
      <c r="Y2" s="191"/>
      <c r="Z2" s="191"/>
      <c r="AA2" s="191"/>
      <c r="AB2" s="191"/>
      <c r="AC2" s="191"/>
      <c r="AD2" s="191"/>
      <c r="AE2" s="191"/>
    </row>
    <row r="3" spans="1:43" ht="12.75" customHeight="1">
      <c r="A3" s="11"/>
      <c r="B3" s="13"/>
      <c r="C3" s="12"/>
      <c r="D3" s="12"/>
      <c r="E3" s="11"/>
      <c r="F3" s="11"/>
      <c r="G3" s="11"/>
      <c r="H3" s="184" t="s">
        <v>1</v>
      </c>
      <c r="I3" s="184"/>
      <c r="J3" s="188" t="s">
        <v>175</v>
      </c>
      <c r="K3" s="188"/>
      <c r="L3" s="188"/>
      <c r="M3" s="188"/>
      <c r="N3" s="188"/>
      <c r="O3" s="188"/>
      <c r="P3" s="188"/>
      <c r="Q3" s="188"/>
      <c r="R3" s="188"/>
      <c r="S3" s="188"/>
      <c r="T3" s="14"/>
      <c r="U3" s="30"/>
      <c r="V3" s="31"/>
      <c r="W3" s="30"/>
      <c r="X3" s="189"/>
      <c r="Y3" s="189"/>
      <c r="Z3" s="189"/>
      <c r="AA3" s="189"/>
      <c r="AB3" s="190"/>
      <c r="AC3" s="189"/>
      <c r="AD3" s="189"/>
      <c r="AE3" s="189"/>
    </row>
    <row r="4" spans="1:43" ht="12.75" customHeight="1">
      <c r="A4" s="11"/>
      <c r="B4" s="13"/>
      <c r="C4" s="12"/>
      <c r="D4" s="12"/>
      <c r="E4" s="11"/>
      <c r="F4" s="11"/>
      <c r="G4" s="11"/>
      <c r="H4" s="184" t="s">
        <v>2</v>
      </c>
      <c r="I4" s="184"/>
      <c r="J4" s="214" t="s">
        <v>461</v>
      </c>
      <c r="K4" s="214"/>
      <c r="L4" s="214"/>
      <c r="M4" s="214"/>
      <c r="N4" s="214"/>
      <c r="O4" s="214"/>
      <c r="P4" s="214"/>
      <c r="Q4" s="214"/>
      <c r="R4" s="214"/>
      <c r="S4" s="214"/>
      <c r="T4" s="32"/>
      <c r="U4" s="32" t="s">
        <v>4</v>
      </c>
      <c r="V4" s="33"/>
      <c r="W4" s="32"/>
      <c r="X4" s="209" t="s">
        <v>169</v>
      </c>
      <c r="Y4" s="209"/>
      <c r="Z4" s="209"/>
      <c r="AA4" s="211" t="s">
        <v>6</v>
      </c>
      <c r="AB4" s="212"/>
      <c r="AC4" s="208">
        <v>44678</v>
      </c>
      <c r="AD4" s="209"/>
      <c r="AE4" s="209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32"/>
      <c r="U5" s="32" t="s">
        <v>5</v>
      </c>
      <c r="V5" s="32"/>
      <c r="W5" s="32"/>
      <c r="X5" s="210" t="s">
        <v>454</v>
      </c>
      <c r="Y5" s="210"/>
      <c r="Z5" s="210"/>
      <c r="AA5" s="211" t="s">
        <v>6</v>
      </c>
      <c r="AB5" s="212"/>
      <c r="AC5" s="213">
        <v>44706</v>
      </c>
      <c r="AD5" s="210"/>
      <c r="AE5" s="210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" thickTop="1">
      <c r="C7" s="3"/>
      <c r="M7" s="1"/>
      <c r="N7" s="1"/>
      <c r="O7" s="1"/>
    </row>
    <row r="8" spans="1:43">
      <c r="B8" s="62" t="s">
        <v>451</v>
      </c>
    </row>
    <row r="9" spans="1:43">
      <c r="B9" s="62"/>
    </row>
    <row r="10" spans="1:43">
      <c r="B10" s="153" t="s">
        <v>422</v>
      </c>
    </row>
    <row r="11" spans="1:43">
      <c r="B11" s="2"/>
    </row>
    <row r="12" spans="1:43">
      <c r="B12" s="2" t="s">
        <v>177</v>
      </c>
    </row>
    <row r="13" spans="1:43">
      <c r="B13" s="4" t="s">
        <v>378</v>
      </c>
      <c r="F13" s="196">
        <f>117</f>
        <v>117</v>
      </c>
      <c r="G13" s="196"/>
      <c r="H13" s="4" t="s">
        <v>8</v>
      </c>
    </row>
    <row r="14" spans="1:43">
      <c r="B14" s="4" t="s">
        <v>178</v>
      </c>
      <c r="F14" s="198">
        <f>F13/4</f>
        <v>29.25</v>
      </c>
      <c r="G14" s="198"/>
      <c r="H14" s="4" t="s">
        <v>8</v>
      </c>
    </row>
    <row r="15" spans="1:43">
      <c r="B15" s="4" t="s">
        <v>179</v>
      </c>
      <c r="F15" s="198">
        <f>F14/2</f>
        <v>14.625</v>
      </c>
      <c r="G15" s="198"/>
      <c r="H15" s="4" t="s">
        <v>8</v>
      </c>
    </row>
    <row r="16" spans="1:43">
      <c r="B16" s="2"/>
    </row>
    <row r="17" spans="2:33">
      <c r="B17" s="2" t="s">
        <v>180</v>
      </c>
    </row>
    <row r="18" spans="2:33">
      <c r="B18" s="64" t="s">
        <v>196</v>
      </c>
    </row>
    <row r="19" spans="2:33">
      <c r="B19" s="4" t="s">
        <v>181</v>
      </c>
      <c r="F19" s="196">
        <v>0.123</v>
      </c>
      <c r="G19" s="196"/>
      <c r="H19" s="4" t="s">
        <v>9</v>
      </c>
      <c r="AG19" s="29" t="s">
        <v>460</v>
      </c>
    </row>
    <row r="20" spans="2:33">
      <c r="B20" s="4" t="s">
        <v>182</v>
      </c>
      <c r="F20" s="197">
        <f>F19*F15</f>
        <v>1.798875</v>
      </c>
      <c r="G20" s="197"/>
      <c r="H20" s="4" t="s">
        <v>171</v>
      </c>
    </row>
    <row r="21" spans="2:33">
      <c r="B21" s="4" t="s">
        <v>184</v>
      </c>
      <c r="F21" s="196">
        <v>1.5</v>
      </c>
      <c r="G21" s="196"/>
      <c r="H21" s="4" t="s">
        <v>183</v>
      </c>
    </row>
    <row r="22" spans="2:33">
      <c r="B22" s="4" t="s">
        <v>186</v>
      </c>
      <c r="F22" s="197">
        <f>F20*F21</f>
        <v>2.6983125000000001</v>
      </c>
      <c r="G22" s="197"/>
      <c r="H22" s="4" t="s">
        <v>171</v>
      </c>
    </row>
    <row r="23" spans="2:33" ht="16.5">
      <c r="B23" s="4" t="s">
        <v>188</v>
      </c>
      <c r="F23" s="197">
        <f>F22*F38/4</f>
        <v>6.4787607421875002</v>
      </c>
      <c r="G23" s="197"/>
      <c r="H23" s="4" t="s">
        <v>60</v>
      </c>
    </row>
    <row r="24" spans="2:33" ht="16.5">
      <c r="B24" s="4" t="s">
        <v>189</v>
      </c>
      <c r="F24" s="197">
        <f>F22/2</f>
        <v>1.3491562500000001</v>
      </c>
      <c r="G24" s="197"/>
      <c r="H24" s="4" t="s">
        <v>171</v>
      </c>
    </row>
    <row r="25" spans="2:33">
      <c r="F25" s="46"/>
      <c r="G25" s="46"/>
    </row>
    <row r="26" spans="2:33">
      <c r="B26" s="64" t="s">
        <v>197</v>
      </c>
      <c r="F26" s="46"/>
      <c r="G26" s="46"/>
    </row>
    <row r="27" spans="2:33">
      <c r="B27" s="4" t="s">
        <v>187</v>
      </c>
      <c r="F27" s="196">
        <f>22/1000</f>
        <v>2.1999999999999999E-2</v>
      </c>
      <c r="G27" s="196"/>
      <c r="H27" s="4" t="s">
        <v>9</v>
      </c>
    </row>
    <row r="28" spans="2:33">
      <c r="B28" s="4" t="s">
        <v>184</v>
      </c>
      <c r="F28" s="196">
        <f>1.25</f>
        <v>1.25</v>
      </c>
      <c r="G28" s="196"/>
      <c r="H28" s="4" t="s">
        <v>183</v>
      </c>
    </row>
    <row r="29" spans="2:33">
      <c r="B29" s="4" t="s">
        <v>190</v>
      </c>
      <c r="F29" s="197">
        <f>F27*F28</f>
        <v>2.7499999999999997E-2</v>
      </c>
      <c r="G29" s="197"/>
      <c r="H29" s="4" t="s">
        <v>9</v>
      </c>
    </row>
    <row r="30" spans="2:33" ht="16.5">
      <c r="B30" s="4" t="s">
        <v>191</v>
      </c>
      <c r="F30" s="197">
        <f>F29*F38^2/8</f>
        <v>0.31707505967881938</v>
      </c>
      <c r="G30" s="197"/>
      <c r="H30" s="4" t="s">
        <v>60</v>
      </c>
    </row>
    <row r="31" spans="2:33" ht="16.5">
      <c r="B31" s="4" t="s">
        <v>192</v>
      </c>
      <c r="F31" s="197">
        <f>F29*F38/2</f>
        <v>0.13205729166666663</v>
      </c>
      <c r="G31" s="197"/>
      <c r="H31" s="4" t="s">
        <v>171</v>
      </c>
    </row>
    <row r="32" spans="2:33">
      <c r="F32" s="46"/>
      <c r="G32" s="46"/>
    </row>
    <row r="33" spans="1:46" s="4" customFormat="1">
      <c r="B33" s="4" t="s">
        <v>193</v>
      </c>
      <c r="F33" s="197">
        <f>F23+F30</f>
        <v>6.7958358018663194</v>
      </c>
      <c r="G33" s="197"/>
      <c r="H33" s="4" t="s">
        <v>60</v>
      </c>
      <c r="J33" s="61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</row>
    <row r="34" spans="1:46" s="4" customFormat="1">
      <c r="B34" s="4" t="s">
        <v>194</v>
      </c>
      <c r="F34" s="197">
        <f>F24+F31</f>
        <v>1.4812135416666667</v>
      </c>
      <c r="G34" s="197"/>
      <c r="H34" s="4" t="s">
        <v>55</v>
      </c>
      <c r="J34" s="61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</row>
    <row r="35" spans="1:46" s="4" customFormat="1">
      <c r="B35" s="4" t="s">
        <v>195</v>
      </c>
      <c r="F35" s="196">
        <f>0</f>
        <v>0</v>
      </c>
      <c r="G35" s="196"/>
      <c r="H35" s="4" t="s">
        <v>55</v>
      </c>
      <c r="J35" s="61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</row>
    <row r="36" spans="1:46" s="4" customFormat="1">
      <c r="F36" s="46"/>
      <c r="G36" s="46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</row>
    <row r="37" spans="1:46" s="4" customFormat="1">
      <c r="B37" s="2" t="s">
        <v>185</v>
      </c>
      <c r="F37" s="46"/>
      <c r="G37" s="46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</row>
    <row r="38" spans="1:46" s="48" customFormat="1" ht="16.5">
      <c r="B38" s="43" t="s">
        <v>173</v>
      </c>
      <c r="C38" s="43"/>
      <c r="D38" s="43"/>
      <c r="E38" s="43"/>
      <c r="F38" s="199">
        <f>9+7.25/12</f>
        <v>9.6041666666666661</v>
      </c>
      <c r="G38" s="199"/>
      <c r="H38" s="43" t="s">
        <v>8</v>
      </c>
      <c r="I38" s="43"/>
      <c r="J38" s="47"/>
      <c r="K38" s="47"/>
    </row>
    <row r="39" spans="1:46" s="48" customFormat="1" ht="18" customHeight="1">
      <c r="B39" s="43" t="s">
        <v>87</v>
      </c>
      <c r="C39" s="43"/>
      <c r="D39" s="43"/>
      <c r="E39" s="43"/>
      <c r="F39" s="199">
        <v>50</v>
      </c>
      <c r="G39" s="199"/>
      <c r="H39" s="43" t="s">
        <v>48</v>
      </c>
      <c r="I39" s="43"/>
      <c r="J39" s="47"/>
      <c r="K39" s="47"/>
    </row>
    <row r="40" spans="1:46" s="48" customFormat="1" ht="15" customHeight="1">
      <c r="B40" s="43" t="s">
        <v>88</v>
      </c>
      <c r="C40" s="43"/>
      <c r="D40" s="43"/>
      <c r="E40" s="43"/>
      <c r="F40" s="202">
        <v>29000</v>
      </c>
      <c r="G40" s="202"/>
      <c r="H40" s="43" t="s">
        <v>48</v>
      </c>
      <c r="I40" s="43"/>
      <c r="J40" s="47"/>
      <c r="K40" s="47"/>
    </row>
    <row r="41" spans="1:46" s="48" customFormat="1" ht="15" customHeight="1">
      <c r="B41" s="43" t="s">
        <v>89</v>
      </c>
      <c r="C41" s="43"/>
      <c r="D41" s="43"/>
      <c r="E41" s="43"/>
      <c r="F41" s="199">
        <v>1</v>
      </c>
      <c r="G41" s="199"/>
      <c r="H41" s="43"/>
      <c r="I41" s="43"/>
      <c r="J41" s="47"/>
      <c r="K41" s="47"/>
    </row>
    <row r="42" spans="1:46" s="48" customFormat="1">
      <c r="B42" s="43" t="s">
        <v>90</v>
      </c>
      <c r="C42" s="43"/>
      <c r="D42" s="43"/>
      <c r="E42" s="43"/>
      <c r="F42" s="207" t="s">
        <v>450</v>
      </c>
      <c r="G42" s="207"/>
      <c r="H42" s="207"/>
      <c r="I42" s="43"/>
      <c r="J42" s="47"/>
      <c r="K42" s="47"/>
    </row>
    <row r="43" spans="1:46" s="48" customFormat="1" ht="16.5">
      <c r="B43" s="43"/>
      <c r="C43" s="43"/>
      <c r="D43" s="43"/>
      <c r="E43" s="50" t="s">
        <v>91</v>
      </c>
      <c r="F43" s="205">
        <v>6.45</v>
      </c>
      <c r="G43" s="205"/>
      <c r="H43" s="43" t="s">
        <v>92</v>
      </c>
      <c r="I43" s="43"/>
      <c r="J43" s="47"/>
      <c r="K43" s="47"/>
    </row>
    <row r="44" spans="1:46" s="48" customFormat="1" ht="16.5">
      <c r="A44" s="47"/>
      <c r="B44" s="47"/>
      <c r="C44" s="47"/>
      <c r="D44" s="47"/>
      <c r="E44" s="50" t="s">
        <v>93</v>
      </c>
      <c r="F44" s="205">
        <v>102</v>
      </c>
      <c r="G44" s="205"/>
      <c r="H44" s="43" t="s">
        <v>94</v>
      </c>
      <c r="I44" s="43"/>
      <c r="J44" s="43"/>
      <c r="K44" s="47"/>
    </row>
    <row r="45" spans="1:46" s="48" customFormat="1" ht="16.5">
      <c r="A45" s="47"/>
      <c r="B45" s="47"/>
      <c r="C45" s="47"/>
      <c r="D45" s="47"/>
      <c r="E45" s="50" t="s">
        <v>95</v>
      </c>
      <c r="F45" s="199">
        <v>0.51</v>
      </c>
      <c r="G45" s="199"/>
      <c r="H45" s="43" t="s">
        <v>94</v>
      </c>
      <c r="I45" s="43"/>
      <c r="J45" s="43"/>
      <c r="K45" s="47"/>
    </row>
    <row r="46" spans="1:46" s="48" customFormat="1" ht="16.5">
      <c r="A46" s="47"/>
      <c r="B46" s="47"/>
      <c r="C46" s="47"/>
      <c r="D46" s="47"/>
      <c r="E46" s="50" t="s">
        <v>96</v>
      </c>
      <c r="F46" s="205">
        <v>20.5</v>
      </c>
      <c r="G46" s="205"/>
      <c r="H46" s="43" t="s">
        <v>97</v>
      </c>
      <c r="I46" s="43"/>
      <c r="J46" s="43"/>
      <c r="K46" s="47"/>
    </row>
    <row r="47" spans="1:46" s="48" customFormat="1" ht="16.5">
      <c r="A47" s="47"/>
      <c r="B47" s="47"/>
      <c r="C47" s="47"/>
      <c r="D47" s="47"/>
      <c r="E47" s="50" t="s">
        <v>98</v>
      </c>
      <c r="F47" s="204">
        <v>3.99</v>
      </c>
      <c r="G47" s="204"/>
      <c r="H47" s="43" t="s">
        <v>99</v>
      </c>
      <c r="I47" s="43"/>
      <c r="J47" s="43"/>
      <c r="K47" s="47"/>
    </row>
    <row r="48" spans="1:46" s="48" customFormat="1" ht="16.5">
      <c r="A48" s="47"/>
      <c r="B48" s="47"/>
      <c r="C48" s="47"/>
      <c r="D48" s="47"/>
      <c r="E48" s="50" t="s">
        <v>100</v>
      </c>
      <c r="F48" s="204">
        <v>1.1399999999999999</v>
      </c>
      <c r="G48" s="204"/>
      <c r="H48" s="43" t="s">
        <v>99</v>
      </c>
      <c r="I48" s="43"/>
      <c r="J48" s="43"/>
      <c r="K48" s="47"/>
    </row>
    <row r="49" spans="1:46" s="48" customFormat="1" ht="16.5">
      <c r="A49" s="47"/>
      <c r="B49" s="47"/>
      <c r="C49" s="47"/>
      <c r="D49" s="47"/>
      <c r="E49" s="50" t="s">
        <v>101</v>
      </c>
      <c r="F49" s="204">
        <v>9.43</v>
      </c>
      <c r="G49" s="204"/>
      <c r="H49" s="43" t="s">
        <v>99</v>
      </c>
      <c r="I49" s="43"/>
      <c r="J49" s="43"/>
      <c r="K49" s="47"/>
    </row>
    <row r="50" spans="1:46" s="48" customFormat="1" ht="16.5">
      <c r="A50" s="47"/>
      <c r="B50" s="47"/>
      <c r="C50" s="47"/>
      <c r="D50" s="47"/>
      <c r="E50" s="50" t="s">
        <v>102</v>
      </c>
      <c r="F50" s="205">
        <v>110</v>
      </c>
      <c r="G50" s="205"/>
      <c r="H50" s="43" t="s">
        <v>103</v>
      </c>
      <c r="I50" s="43"/>
      <c r="J50" s="43"/>
      <c r="K50" s="47"/>
    </row>
    <row r="51" spans="1:46" s="48" customFormat="1" ht="15" customHeight="1">
      <c r="A51" s="47"/>
      <c r="B51" s="47"/>
      <c r="C51" s="47"/>
      <c r="D51" s="47"/>
      <c r="E51" s="50" t="s">
        <v>104</v>
      </c>
      <c r="F51" s="199">
        <v>10</v>
      </c>
      <c r="G51" s="199"/>
      <c r="H51" s="43" t="s">
        <v>99</v>
      </c>
      <c r="I51" s="43"/>
      <c r="J51" s="43"/>
      <c r="K51" s="47"/>
    </row>
    <row r="52" spans="1:46" s="48" customFormat="1" ht="15" customHeight="1">
      <c r="A52" s="47"/>
      <c r="B52" s="47"/>
      <c r="C52" s="47"/>
      <c r="D52" s="47"/>
      <c r="E52" s="50" t="s">
        <v>105</v>
      </c>
      <c r="F52" s="199">
        <f>1+5/16</f>
        <v>1.3125</v>
      </c>
      <c r="G52" s="199"/>
      <c r="H52" s="43" t="s">
        <v>99</v>
      </c>
      <c r="I52" s="43"/>
      <c r="J52" s="43"/>
      <c r="K52" s="47"/>
    </row>
    <row r="53" spans="1:46" s="48" customFormat="1" ht="15" customHeight="1">
      <c r="A53" s="47"/>
      <c r="B53" s="47"/>
      <c r="C53" s="47"/>
      <c r="D53" s="47"/>
      <c r="E53" s="50" t="s">
        <v>106</v>
      </c>
      <c r="F53" s="201">
        <f>F51-2*F52</f>
        <v>7.375</v>
      </c>
      <c r="G53" s="201"/>
      <c r="H53" s="43" t="s">
        <v>99</v>
      </c>
      <c r="I53" s="43" t="s">
        <v>107</v>
      </c>
      <c r="J53" s="43"/>
      <c r="K53" s="47"/>
    </row>
    <row r="54" spans="1:46" s="48" customFormat="1" ht="15" customHeight="1">
      <c r="A54" s="47"/>
      <c r="B54" s="47"/>
      <c r="C54" s="47"/>
      <c r="D54" s="47"/>
      <c r="E54" s="50" t="s">
        <v>432</v>
      </c>
      <c r="F54" s="204">
        <f>7+3/8</f>
        <v>7.375</v>
      </c>
      <c r="G54" s="204"/>
      <c r="H54" s="43" t="s">
        <v>99</v>
      </c>
      <c r="I54" s="43"/>
      <c r="J54" s="43"/>
      <c r="K54" s="47"/>
    </row>
    <row r="55" spans="1:46" s="48" customFormat="1" ht="16.5">
      <c r="A55" s="47"/>
      <c r="B55" s="47"/>
      <c r="C55" s="47"/>
      <c r="D55" s="47"/>
      <c r="E55" s="50" t="s">
        <v>108</v>
      </c>
      <c r="F55" s="204">
        <f>0.29</f>
        <v>0.28999999999999998</v>
      </c>
      <c r="G55" s="204"/>
      <c r="H55" s="43" t="s">
        <v>99</v>
      </c>
      <c r="I55" s="43"/>
      <c r="J55" s="43"/>
      <c r="K55" s="47"/>
    </row>
    <row r="56" spans="1:46" s="48" customFormat="1" ht="16.5">
      <c r="A56" s="47"/>
      <c r="B56" s="47"/>
      <c r="C56" s="47"/>
      <c r="D56" s="47"/>
      <c r="E56" s="50" t="s">
        <v>172</v>
      </c>
      <c r="F56" s="204">
        <f>0.575</f>
        <v>0.57499999999999996</v>
      </c>
      <c r="G56" s="204"/>
      <c r="H56" s="43" t="s">
        <v>99</v>
      </c>
      <c r="I56" s="43"/>
      <c r="J56" s="43"/>
    </row>
    <row r="57" spans="1:46" s="48" customFormat="1" ht="16.5">
      <c r="A57" s="47"/>
      <c r="B57" s="47"/>
      <c r="C57" s="47"/>
      <c r="D57" s="47"/>
      <c r="E57" s="50" t="s">
        <v>434</v>
      </c>
      <c r="F57" s="204">
        <f>3.32</f>
        <v>3.32</v>
      </c>
      <c r="G57" s="204"/>
      <c r="H57" s="43" t="s">
        <v>99</v>
      </c>
      <c r="I57" s="43"/>
      <c r="J57" s="43"/>
    </row>
    <row r="58" spans="1:46" s="48" customFormat="1">
      <c r="A58" s="47"/>
      <c r="B58" s="47"/>
      <c r="C58" s="47"/>
      <c r="D58" s="47"/>
      <c r="E58" s="51"/>
      <c r="F58" s="63"/>
      <c r="G58" s="63"/>
      <c r="H58" s="43"/>
      <c r="I58" s="47"/>
      <c r="J58" s="47"/>
    </row>
    <row r="59" spans="1:46" s="4" customFormat="1">
      <c r="B59" s="52" t="s">
        <v>152</v>
      </c>
      <c r="D59" s="4" t="s">
        <v>455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</row>
    <row r="60" spans="1:46" s="48" customFormat="1">
      <c r="B60" s="43" t="s">
        <v>456</v>
      </c>
      <c r="C60" s="43"/>
      <c r="D60" s="43"/>
      <c r="E60" s="43"/>
      <c r="F60" s="50"/>
      <c r="G60" s="43"/>
      <c r="H60" s="43"/>
      <c r="I60" s="43"/>
      <c r="J60" s="43"/>
      <c r="K60" s="43"/>
      <c r="L60" s="4"/>
      <c r="M60" s="4"/>
      <c r="N60" s="4"/>
    </row>
    <row r="61" spans="1:46" s="48" customFormat="1" ht="16.5">
      <c r="B61" s="43" t="s">
        <v>111</v>
      </c>
      <c r="C61" s="43"/>
      <c r="D61" s="43"/>
      <c r="E61" s="43"/>
      <c r="F61" s="201">
        <f>(F39*F46/12)</f>
        <v>85.416666666666671</v>
      </c>
      <c r="G61" s="201"/>
      <c r="H61" s="43" t="s">
        <v>84</v>
      </c>
      <c r="I61" s="43"/>
      <c r="J61" s="43" t="s">
        <v>112</v>
      </c>
      <c r="K61" s="43"/>
      <c r="L61" s="4"/>
      <c r="M61" s="4"/>
      <c r="N61" s="4"/>
    </row>
    <row r="62" spans="1:46" s="48" customFormat="1">
      <c r="B62" s="43"/>
      <c r="C62" s="43"/>
      <c r="D62" s="50" t="s">
        <v>423</v>
      </c>
      <c r="E62" s="43"/>
      <c r="F62" s="201">
        <v>1</v>
      </c>
      <c r="G62" s="201"/>
      <c r="H62" s="43"/>
      <c r="I62" s="43"/>
      <c r="J62" s="43"/>
      <c r="K62" s="43"/>
      <c r="L62" s="4"/>
      <c r="M62" s="4"/>
      <c r="N62" s="4"/>
    </row>
    <row r="63" spans="1:46" s="48" customFormat="1">
      <c r="B63" s="43"/>
      <c r="C63" s="43"/>
      <c r="D63" s="43"/>
      <c r="E63" s="43"/>
      <c r="F63" s="50"/>
      <c r="G63" s="43"/>
      <c r="H63" s="43"/>
      <c r="I63" s="43"/>
      <c r="J63" s="43"/>
      <c r="K63" s="43"/>
      <c r="L63" s="4"/>
      <c r="M63" s="4"/>
      <c r="N63" s="4"/>
    </row>
    <row r="64" spans="1:46" s="48" customFormat="1">
      <c r="B64" s="43" t="s">
        <v>457</v>
      </c>
      <c r="C64" s="43"/>
      <c r="D64" s="43"/>
      <c r="E64" s="43"/>
      <c r="F64" s="50"/>
      <c r="G64" s="43"/>
      <c r="H64" s="43"/>
      <c r="I64" s="43"/>
      <c r="J64" s="43"/>
      <c r="K64" s="43"/>
      <c r="L64" s="4"/>
      <c r="M64" s="4"/>
      <c r="N64" s="4"/>
    </row>
    <row r="65" spans="1:16" s="48" customFormat="1">
      <c r="B65" s="43" t="s">
        <v>114</v>
      </c>
      <c r="C65" s="43"/>
      <c r="D65" s="43"/>
      <c r="E65" s="43"/>
      <c r="F65" s="201">
        <v>1</v>
      </c>
      <c r="G65" s="201"/>
      <c r="H65" s="4"/>
      <c r="I65" s="4"/>
      <c r="J65" s="43" t="s">
        <v>433</v>
      </c>
      <c r="K65" s="43"/>
      <c r="L65" s="4"/>
      <c r="M65" s="4"/>
      <c r="N65" s="4"/>
    </row>
    <row r="66" spans="1:16" s="48" customFormat="1" ht="16.5">
      <c r="B66" s="43" t="s">
        <v>116</v>
      </c>
      <c r="C66" s="43"/>
      <c r="D66" s="43"/>
      <c r="E66" s="43"/>
      <c r="F66" s="201">
        <f>1.76*F47*SQRT(F40/F39)/12</f>
        <v>14.093482295018504</v>
      </c>
      <c r="G66" s="201"/>
      <c r="H66" s="43" t="s">
        <v>8</v>
      </c>
      <c r="I66" s="43"/>
      <c r="J66" s="43"/>
      <c r="K66" s="43"/>
      <c r="L66" s="4"/>
      <c r="M66" s="4"/>
      <c r="N66" s="4"/>
    </row>
    <row r="67" spans="1:16" s="48" customFormat="1" ht="16.5">
      <c r="B67" s="43" t="s">
        <v>117</v>
      </c>
      <c r="C67" s="43"/>
      <c r="D67" s="43"/>
      <c r="E67" s="43"/>
      <c r="F67" s="50"/>
      <c r="G67" s="43"/>
      <c r="H67" s="43"/>
      <c r="I67" s="43"/>
      <c r="J67" s="43"/>
      <c r="K67" s="43"/>
      <c r="L67" s="4"/>
      <c r="M67" s="4"/>
      <c r="N67" s="4"/>
    </row>
    <row r="68" spans="1:16" s="48" customFormat="1" ht="16.5">
      <c r="B68" s="43"/>
      <c r="C68" s="43"/>
      <c r="D68" s="43"/>
      <c r="E68" s="50" t="s">
        <v>118</v>
      </c>
      <c r="F68" s="201">
        <f>1.95*F48*(F40/(0.7*F39))*SQRT(F45*F65/(F46*F49))*SQRT(1+SQRT(1+6.76*(0.7*F39*F46*F49/(F40*F45*F65))^2))/12</f>
        <v>12.599293538332402</v>
      </c>
      <c r="G68" s="201"/>
      <c r="H68" s="43" t="s">
        <v>8</v>
      </c>
      <c r="I68" s="43"/>
      <c r="J68" s="43"/>
      <c r="K68" s="43"/>
      <c r="L68" s="4"/>
      <c r="M68" s="4"/>
      <c r="N68" s="4"/>
    </row>
    <row r="69" spans="1:16" s="48" customFormat="1">
      <c r="B69" s="43" t="str">
        <f>IF(F38&lt;F66, "Mn = Mp", IF(F38&gt;F68, "Mn = CbPi^2E/(Lb/Rts)^2SQRT(1+(0.078Jc/Sxho)(Lb/rts)^2)Sx", "Mn = Cb[Mp-(Mp-0.7FySx)(Lb-Lp/Lr-Lp)]"))</f>
        <v>Mn = Mp</v>
      </c>
      <c r="C69" s="43"/>
      <c r="D69" s="43"/>
      <c r="E69" s="43"/>
      <c r="F69" s="50"/>
      <c r="G69" s="43"/>
      <c r="H69" s="43"/>
      <c r="I69" s="43"/>
      <c r="J69" s="43"/>
      <c r="K69" s="43"/>
      <c r="L69" s="4"/>
      <c r="M69" s="4"/>
      <c r="N69" s="4"/>
    </row>
    <row r="70" spans="1:16" s="48" customFormat="1" ht="16.5">
      <c r="B70" s="43"/>
      <c r="C70" s="43"/>
      <c r="D70" s="43"/>
      <c r="E70" s="50" t="s">
        <v>119</v>
      </c>
      <c r="F70" s="201">
        <f>IF(F38&lt;F66, F61, IF(F38&gt;F68, F41*PI()^2*F40/(F38*12/F48)^2*SQRT(1+0.078*F45*F65/(F46*F49)*(F38*12/F48)^2)*F46/12, F41*(F61*12-(F61*12-0.7*F39*F46)*((F38-F66)/(F68-F66)))/12))</f>
        <v>85.416666666666671</v>
      </c>
      <c r="G70" s="201"/>
      <c r="H70" s="43" t="s">
        <v>84</v>
      </c>
      <c r="I70" s="43"/>
      <c r="J70" s="43"/>
      <c r="K70" s="43"/>
      <c r="L70" s="4"/>
      <c r="M70" s="4"/>
      <c r="N70" s="4"/>
    </row>
    <row r="71" spans="1:16" s="48" customFormat="1">
      <c r="B71" s="43"/>
      <c r="C71" s="43"/>
      <c r="D71" s="43"/>
      <c r="E71" s="50" t="s">
        <v>423</v>
      </c>
      <c r="F71" s="201">
        <v>1</v>
      </c>
      <c r="G71" s="201"/>
      <c r="H71" s="43"/>
      <c r="I71" s="43"/>
      <c r="J71" s="43"/>
      <c r="K71" s="43"/>
      <c r="L71" s="4"/>
      <c r="M71" s="4"/>
      <c r="N71" s="4"/>
    </row>
    <row r="72" spans="1:16" s="48" customFormat="1">
      <c r="B72" s="43"/>
      <c r="C72" s="43"/>
      <c r="D72" s="43"/>
      <c r="E72" s="53"/>
      <c r="F72" s="44"/>
      <c r="G72" s="43"/>
      <c r="H72" s="43"/>
      <c r="I72" s="43"/>
      <c r="J72" s="43"/>
      <c r="K72" s="43"/>
      <c r="L72" s="4"/>
      <c r="M72" s="4"/>
      <c r="N72" s="4"/>
    </row>
    <row r="73" spans="1:16" s="48" customFormat="1" ht="16.5">
      <c r="B73" s="43" t="s">
        <v>121</v>
      </c>
      <c r="C73" s="43"/>
      <c r="D73" s="43"/>
      <c r="E73" s="60" t="s">
        <v>424</v>
      </c>
      <c r="F73" s="201">
        <f>MIN(F61*F62,F70*F71)</f>
        <v>85.416666666666671</v>
      </c>
      <c r="G73" s="201"/>
      <c r="H73" s="43" t="s">
        <v>84</v>
      </c>
      <c r="I73" s="4"/>
      <c r="J73" s="43" t="s">
        <v>123</v>
      </c>
      <c r="K73" s="43"/>
      <c r="L73" s="4"/>
      <c r="M73" s="4"/>
      <c r="N73" s="4"/>
    </row>
    <row r="74" spans="1:16" s="48" customFormat="1" ht="16.5">
      <c r="A74" s="47"/>
      <c r="B74" s="43"/>
      <c r="C74" s="206" t="s">
        <v>124</v>
      </c>
      <c r="D74" s="206"/>
      <c r="E74" s="44" t="str">
        <f>IF(C75&lt;F75,"&lt;","&gt;")</f>
        <v>&lt;</v>
      </c>
      <c r="F74" s="206" t="s">
        <v>429</v>
      </c>
      <c r="G74" s="206"/>
      <c r="H74" s="43"/>
      <c r="I74" s="43"/>
      <c r="J74" s="43"/>
      <c r="K74" s="4"/>
      <c r="L74" s="4"/>
      <c r="M74" s="4"/>
      <c r="N74" s="4"/>
    </row>
    <row r="75" spans="1:16" s="48" customFormat="1">
      <c r="A75" s="47"/>
      <c r="B75" s="43"/>
      <c r="C75" s="201">
        <f>F33</f>
        <v>6.7958358018663194</v>
      </c>
      <c r="D75" s="201"/>
      <c r="E75" s="44" t="str">
        <f>IF(C75&lt;F75,"&lt;","&gt;")</f>
        <v>&lt;</v>
      </c>
      <c r="F75" s="201">
        <f>F73</f>
        <v>85.416666666666671</v>
      </c>
      <c r="G75" s="201"/>
      <c r="H75" s="4"/>
      <c r="I75" s="54" t="str">
        <f>IF(C75&lt;F75,"OK","FAILED")</f>
        <v>OK</v>
      </c>
      <c r="J75" s="43"/>
      <c r="L75" s="4"/>
      <c r="M75" s="4"/>
      <c r="N75" s="4"/>
      <c r="P75" s="4"/>
    </row>
    <row r="76" spans="1:16" s="48" customFormat="1" ht="12.5">
      <c r="A76" s="47"/>
      <c r="B76" s="47"/>
      <c r="C76" s="51"/>
      <c r="D76" s="55"/>
      <c r="E76" s="55"/>
      <c r="F76" s="55"/>
      <c r="G76" s="51"/>
      <c r="H76" s="47"/>
      <c r="I76" s="47"/>
      <c r="J76" s="47"/>
    </row>
    <row r="77" spans="1:16" s="4" customFormat="1">
      <c r="A77" s="43"/>
      <c r="B77" s="182" t="s">
        <v>435</v>
      </c>
      <c r="C77" s="50"/>
      <c r="D77" s="44"/>
      <c r="E77" s="44"/>
      <c r="F77" s="44"/>
      <c r="G77" s="50"/>
      <c r="H77" s="43"/>
      <c r="I77" s="43" t="s">
        <v>436</v>
      </c>
      <c r="J77" s="43"/>
    </row>
    <row r="78" spans="1:16" s="4" customFormat="1">
      <c r="A78" s="43"/>
      <c r="B78" s="43"/>
      <c r="C78" s="50"/>
      <c r="D78" s="44"/>
      <c r="E78" s="44"/>
      <c r="F78" s="44"/>
      <c r="G78" s="50"/>
      <c r="H78" s="43"/>
      <c r="I78" s="43"/>
      <c r="J78" s="43"/>
    </row>
    <row r="79" spans="1:16" s="4" customFormat="1">
      <c r="A79" s="43"/>
      <c r="B79" s="43" t="s">
        <v>437</v>
      </c>
      <c r="C79" s="50"/>
      <c r="D79" s="44"/>
      <c r="E79" s="44"/>
      <c r="F79" s="201">
        <f>F22</f>
        <v>2.6983125000000001</v>
      </c>
      <c r="G79" s="201"/>
      <c r="H79" s="4" t="s">
        <v>171</v>
      </c>
      <c r="I79" s="43"/>
      <c r="J79" s="43"/>
    </row>
    <row r="80" spans="1:16" s="4" customFormat="1">
      <c r="A80" s="43"/>
      <c r="B80" s="43" t="s">
        <v>438</v>
      </c>
      <c r="C80" s="50"/>
      <c r="D80" s="44"/>
      <c r="E80" s="44"/>
      <c r="F80" s="205">
        <v>2</v>
      </c>
      <c r="G80" s="205"/>
      <c r="H80" s="43"/>
      <c r="I80" s="43"/>
      <c r="J80" s="43"/>
    </row>
    <row r="81" spans="1:46" s="4" customFormat="1">
      <c r="A81" s="43"/>
      <c r="B81" s="43" t="s">
        <v>439</v>
      </c>
      <c r="C81" s="50"/>
      <c r="D81" s="44"/>
      <c r="E81" s="44"/>
      <c r="F81" s="201">
        <f>F79/F80</f>
        <v>1.3491562500000001</v>
      </c>
      <c r="G81" s="201"/>
      <c r="H81" s="4" t="s">
        <v>171</v>
      </c>
      <c r="I81" s="43"/>
      <c r="J81" s="43"/>
    </row>
    <row r="82" spans="1:46" s="4" customFormat="1">
      <c r="A82" s="43"/>
      <c r="B82" s="43" t="s">
        <v>458</v>
      </c>
      <c r="C82" s="50"/>
      <c r="D82" s="44"/>
      <c r="E82" s="44"/>
      <c r="F82" s="199">
        <f>12</f>
        <v>12</v>
      </c>
      <c r="G82" s="199"/>
      <c r="H82" s="43" t="s">
        <v>99</v>
      </c>
      <c r="I82" s="43"/>
      <c r="J82" s="43"/>
    </row>
    <row r="83" spans="1:46" s="4" customFormat="1" ht="16.5">
      <c r="A83" s="43"/>
      <c r="B83" s="50" t="s">
        <v>172</v>
      </c>
      <c r="C83" s="50"/>
      <c r="D83" s="44"/>
      <c r="E83" s="44"/>
      <c r="F83" s="201">
        <f>F56</f>
        <v>0.57499999999999996</v>
      </c>
      <c r="G83" s="201"/>
      <c r="H83" s="43" t="s">
        <v>99</v>
      </c>
      <c r="I83" s="43"/>
      <c r="J83" s="43"/>
    </row>
    <row r="84" spans="1:46" s="4" customFormat="1" ht="16.5">
      <c r="A84" s="43"/>
      <c r="B84" s="43" t="s">
        <v>440</v>
      </c>
      <c r="C84" s="50"/>
      <c r="D84" s="44"/>
      <c r="E84" s="44"/>
      <c r="F84" s="215">
        <f>F82*F83^2/6</f>
        <v>0.66124999999999989</v>
      </c>
      <c r="G84" s="215"/>
      <c r="H84" s="43" t="s">
        <v>441</v>
      </c>
      <c r="I84" s="43"/>
      <c r="J84" s="43"/>
    </row>
    <row r="85" spans="1:46" s="4" customFormat="1" ht="15">
      <c r="A85" s="43"/>
      <c r="B85" s="114" t="s">
        <v>442</v>
      </c>
      <c r="C85" s="50"/>
      <c r="D85" s="44"/>
      <c r="E85" s="44"/>
      <c r="F85" s="216">
        <f>1.52</f>
        <v>1.52</v>
      </c>
      <c r="G85" s="216"/>
      <c r="H85" s="43" t="s">
        <v>99</v>
      </c>
      <c r="I85" s="43"/>
      <c r="J85" s="43"/>
    </row>
    <row r="86" spans="1:46" s="4" customFormat="1">
      <c r="A86" s="43"/>
      <c r="B86" s="183" t="s">
        <v>443</v>
      </c>
      <c r="C86" s="50"/>
      <c r="D86" s="44"/>
      <c r="F86" s="217">
        <f>F81*F85</f>
        <v>2.0507175000000002</v>
      </c>
      <c r="G86" s="217"/>
      <c r="H86" s="43" t="s">
        <v>407</v>
      </c>
      <c r="I86" s="43"/>
      <c r="J86" s="43"/>
    </row>
    <row r="87" spans="1:46" s="4" customFormat="1" ht="16.5">
      <c r="A87" s="43"/>
      <c r="B87" s="183" t="s">
        <v>444</v>
      </c>
      <c r="C87" s="50"/>
      <c r="D87" s="44"/>
      <c r="F87" s="217">
        <f>F86/F84</f>
        <v>3.1012741020793957</v>
      </c>
      <c r="G87" s="217"/>
      <c r="H87" s="43" t="s">
        <v>48</v>
      </c>
      <c r="I87" s="43"/>
      <c r="J87" s="43"/>
    </row>
    <row r="88" spans="1:46" s="4" customFormat="1" ht="16.5">
      <c r="A88" s="43"/>
      <c r="B88" s="183" t="s">
        <v>445</v>
      </c>
      <c r="C88" s="50"/>
      <c r="D88" s="44"/>
      <c r="F88" s="218">
        <f>0.6*F39</f>
        <v>30</v>
      </c>
      <c r="G88" s="218"/>
      <c r="H88" s="43" t="s">
        <v>48</v>
      </c>
      <c r="I88" s="43"/>
      <c r="J88" s="43"/>
    </row>
    <row r="89" spans="1:46" s="4" customFormat="1">
      <c r="A89" s="43"/>
      <c r="B89" s="43"/>
      <c r="C89" s="50"/>
      <c r="D89" s="44"/>
      <c r="E89" s="44"/>
      <c r="F89" s="44"/>
      <c r="G89" s="50"/>
      <c r="H89" s="43"/>
      <c r="I89" s="43"/>
      <c r="J89" s="43"/>
    </row>
    <row r="90" spans="1:46" s="4" customFormat="1" ht="16.5">
      <c r="A90" s="43"/>
      <c r="B90" s="43"/>
      <c r="C90" s="206" t="s">
        <v>446</v>
      </c>
      <c r="D90" s="206"/>
      <c r="E90" s="44" t="str">
        <f>IF(C91&lt;F91,"&lt;","&gt;")</f>
        <v>&lt;</v>
      </c>
      <c r="F90" s="206" t="s">
        <v>447</v>
      </c>
      <c r="G90" s="206"/>
      <c r="H90" s="43"/>
      <c r="I90" s="43"/>
      <c r="J90" s="43"/>
    </row>
    <row r="91" spans="1:46" s="4" customFormat="1">
      <c r="A91" s="43"/>
      <c r="B91" s="43"/>
      <c r="C91" s="201">
        <f>F87</f>
        <v>3.1012741020793957</v>
      </c>
      <c r="D91" s="201"/>
      <c r="E91" s="44" t="str">
        <f>IF(C91&lt;F91,"&lt;","&gt;")</f>
        <v>&lt;</v>
      </c>
      <c r="F91" s="201">
        <f>F88</f>
        <v>30</v>
      </c>
      <c r="G91" s="201"/>
      <c r="I91" s="54" t="str">
        <f>IF(C91&lt;F91,"OK","FAILED")</f>
        <v>OK</v>
      </c>
      <c r="J91" s="43"/>
    </row>
    <row r="92" spans="1:46" s="48" customFormat="1" ht="15" customHeight="1">
      <c r="A92" s="47"/>
      <c r="B92" s="47"/>
      <c r="C92" s="51"/>
      <c r="D92" s="55"/>
      <c r="E92" s="55"/>
      <c r="F92" s="55"/>
      <c r="G92" s="51"/>
      <c r="H92" s="47"/>
      <c r="I92" s="47"/>
      <c r="J92" s="47"/>
    </row>
    <row r="93" spans="1:46">
      <c r="B93" s="52" t="s">
        <v>155</v>
      </c>
      <c r="D93" s="4" t="s">
        <v>459</v>
      </c>
    </row>
    <row r="94" spans="1:46" s="4" customFormat="1" ht="16.5">
      <c r="B94" s="4" t="s">
        <v>425</v>
      </c>
      <c r="F94" s="197">
        <f>0.6*F39*(F55*(F51-2*F56)*1)*1</f>
        <v>76.99499999999999</v>
      </c>
      <c r="G94" s="197"/>
      <c r="H94" s="4" t="s">
        <v>55</v>
      </c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</row>
    <row r="95" spans="1:46" s="4" customFormat="1" ht="16.5">
      <c r="B95" s="4" t="s">
        <v>426</v>
      </c>
      <c r="F95" s="197"/>
      <c r="G95" s="197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</row>
    <row r="96" spans="1:46" s="4" customFormat="1" ht="16.5">
      <c r="B96" s="4" t="s">
        <v>428</v>
      </c>
      <c r="F96" s="197">
        <f>F51/F55</f>
        <v>34.482758620689658</v>
      </c>
      <c r="G96" s="197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</row>
    <row r="97" spans="2:46" s="4" customFormat="1">
      <c r="B97" s="4" t="s">
        <v>105</v>
      </c>
      <c r="F97" s="197">
        <f>5</f>
        <v>5</v>
      </c>
      <c r="G97" s="197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</row>
    <row r="98" spans="2:46" s="4" customFormat="1">
      <c r="B98" s="4" t="s">
        <v>427</v>
      </c>
      <c r="F98" s="197">
        <f>IF(F96&lt;=1.12*SQRT(F40*F97/F39),1,IF(F96&gt;1.4*SQRT(F40*F97/F39),"1.57/(D/tw)^2*(Ek/Fyw)","1.12/(D/tw)*sqrt(EK/Fyw)"))</f>
        <v>1</v>
      </c>
      <c r="G98" s="197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</row>
    <row r="99" spans="2:46" s="4" customFormat="1" ht="16.5">
      <c r="B99" s="4" t="s">
        <v>430</v>
      </c>
      <c r="F99" s="197">
        <f>0.58*F39*F54*F55</f>
        <v>62.023749999999986</v>
      </c>
      <c r="G99" s="197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</row>
    <row r="100" spans="2:46" s="4" customFormat="1" ht="16.5">
      <c r="B100" s="4" t="s">
        <v>431</v>
      </c>
      <c r="F100" s="197">
        <f>F99*F98</f>
        <v>62.023749999999986</v>
      </c>
      <c r="G100" s="197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</row>
    <row r="101" spans="2:46" s="4" customFormat="1">
      <c r="B101" s="50" t="s">
        <v>423</v>
      </c>
      <c r="F101" s="201">
        <v>1</v>
      </c>
      <c r="G101" s="201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</row>
    <row r="102" spans="2:46" s="4" customFormat="1">
      <c r="F102" s="46"/>
      <c r="G102" s="46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</row>
    <row r="103" spans="2:46" ht="16.5">
      <c r="C103" s="206" t="s">
        <v>448</v>
      </c>
      <c r="D103" s="206"/>
      <c r="E103" s="44" t="str">
        <f>IF(C104&lt;F104,"&lt;","&gt;")</f>
        <v>&lt;</v>
      </c>
      <c r="F103" s="206" t="s">
        <v>449</v>
      </c>
      <c r="G103" s="206"/>
      <c r="H103" s="43"/>
      <c r="I103" s="43"/>
    </row>
    <row r="104" spans="2:46">
      <c r="C104" s="201">
        <f>F34</f>
        <v>1.4812135416666667</v>
      </c>
      <c r="D104" s="201"/>
      <c r="E104" s="44" t="str">
        <f>IF(C104&lt;F104,"&lt;","&gt;")</f>
        <v>&lt;</v>
      </c>
      <c r="F104" s="201">
        <f>F100*F101</f>
        <v>62.023749999999986</v>
      </c>
      <c r="G104" s="201"/>
      <c r="I104" s="54" t="str">
        <f>IF(C104&lt;F104,"OK","FAILED")</f>
        <v>OK</v>
      </c>
    </row>
    <row r="105" spans="2:46" s="4" customFormat="1">
      <c r="B105" s="42"/>
      <c r="F105" s="46"/>
      <c r="G105" s="46"/>
      <c r="I105" s="50"/>
      <c r="J105" s="46"/>
      <c r="K105" s="46"/>
      <c r="T105" s="48"/>
      <c r="U105" s="48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</row>
    <row r="106" spans="2:46" s="4" customFormat="1">
      <c r="B106" s="42"/>
      <c r="F106" s="46"/>
      <c r="G106" s="46"/>
      <c r="I106" s="50"/>
      <c r="J106" s="46"/>
      <c r="K106" s="46"/>
      <c r="T106" s="48"/>
      <c r="U106" s="48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</row>
  </sheetData>
  <mergeCells count="93">
    <mergeCell ref="C103:D103"/>
    <mergeCell ref="C104:D104"/>
    <mergeCell ref="F104:G104"/>
    <mergeCell ref="F101:G101"/>
    <mergeCell ref="F54:G54"/>
    <mergeCell ref="F57:G57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95:G95"/>
    <mergeCell ref="F103:G103"/>
    <mergeCell ref="F96:G96"/>
    <mergeCell ref="F97:G97"/>
    <mergeCell ref="F98:G98"/>
    <mergeCell ref="F99:G99"/>
    <mergeCell ref="F100:G100"/>
    <mergeCell ref="C74:D74"/>
    <mergeCell ref="F74:G74"/>
    <mergeCell ref="C75:D75"/>
    <mergeCell ref="F75:G75"/>
    <mergeCell ref="F94:G94"/>
    <mergeCell ref="C90:D90"/>
    <mergeCell ref="C91:D91"/>
    <mergeCell ref="F90:G90"/>
    <mergeCell ref="F91:G91"/>
    <mergeCell ref="F73:G73"/>
    <mergeCell ref="F50:G50"/>
    <mergeCell ref="F51:G51"/>
    <mergeCell ref="F52:G52"/>
    <mergeCell ref="F53:G53"/>
    <mergeCell ref="F55:G55"/>
    <mergeCell ref="F61:G61"/>
    <mergeCell ref="F65:G65"/>
    <mergeCell ref="F66:G66"/>
    <mergeCell ref="F68:G68"/>
    <mergeCell ref="F70:G70"/>
    <mergeCell ref="F71:G71"/>
    <mergeCell ref="F56:G56"/>
    <mergeCell ref="F62:G62"/>
    <mergeCell ref="F49:G49"/>
    <mergeCell ref="F39:G39"/>
    <mergeCell ref="F40:G40"/>
    <mergeCell ref="F41:G41"/>
    <mergeCell ref="F42:H42"/>
    <mergeCell ref="F43:G43"/>
    <mergeCell ref="F44:G44"/>
    <mergeCell ref="F45:G45"/>
    <mergeCell ref="F46:G46"/>
    <mergeCell ref="F47:G47"/>
    <mergeCell ref="F48:G48"/>
    <mergeCell ref="F33:G33"/>
    <mergeCell ref="F34:G34"/>
    <mergeCell ref="F35:G35"/>
    <mergeCell ref="F38:G38"/>
    <mergeCell ref="F13:G13"/>
    <mergeCell ref="F14:G14"/>
    <mergeCell ref="F15:G15"/>
    <mergeCell ref="F19:G19"/>
    <mergeCell ref="F21:G21"/>
    <mergeCell ref="F22:G22"/>
    <mergeCell ref="F29:G29"/>
    <mergeCell ref="F30:G30"/>
    <mergeCell ref="F31:G31"/>
    <mergeCell ref="F27:G27"/>
    <mergeCell ref="F28:G28"/>
    <mergeCell ref="F23:G23"/>
    <mergeCell ref="AC4:AE4"/>
    <mergeCell ref="J5:S5"/>
    <mergeCell ref="X5:Z5"/>
    <mergeCell ref="AA5:AB5"/>
    <mergeCell ref="AC5:AE5"/>
    <mergeCell ref="J4:S4"/>
    <mergeCell ref="X4:Z4"/>
    <mergeCell ref="AA4:AB4"/>
    <mergeCell ref="U2:W2"/>
    <mergeCell ref="X2:AE2"/>
    <mergeCell ref="H3:I3"/>
    <mergeCell ref="J3:S3"/>
    <mergeCell ref="X3:Z3"/>
    <mergeCell ref="AA3:AB3"/>
    <mergeCell ref="AC3:AE3"/>
    <mergeCell ref="F24:G24"/>
    <mergeCell ref="H2:I2"/>
    <mergeCell ref="F20:G20"/>
    <mergeCell ref="H4:I4"/>
    <mergeCell ref="J2:S2"/>
  </mergeCells>
  <printOptions horizontalCentered="1"/>
  <pageMargins left="0.25" right="0.25" top="0.5" bottom="0.25" header="0.3" footer="0.3"/>
  <pageSetup scale="59" fitToHeight="0" orientation="portrait" r:id="rId1"/>
  <headerFooter alignWithMargins="0"/>
  <rowBreaks count="3" manualBreakCount="3">
    <brk id="76" max="30" man="1"/>
    <brk id="92" max="30" man="1"/>
    <brk id="107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9EDB-C5CC-460D-A7F1-FECA02CB26AA}">
  <dimension ref="A1:I218"/>
  <sheetViews>
    <sheetView zoomScale="130" zoomScaleNormal="130" workbookViewId="0">
      <selection activeCell="K22" sqref="K22"/>
    </sheetView>
  </sheetViews>
  <sheetFormatPr defaultColWidth="9.7265625" defaultRowHeight="13"/>
  <cols>
    <col min="1" max="1" width="9.7265625" style="66" customWidth="1"/>
    <col min="2" max="3" width="9.7265625" style="66"/>
    <col min="4" max="6" width="9.7265625" style="66" customWidth="1"/>
    <col min="7" max="16384" width="9.7265625" style="66"/>
  </cols>
  <sheetData>
    <row r="1" spans="1:9" ht="15.5">
      <c r="A1" s="65" t="s">
        <v>461</v>
      </c>
      <c r="G1" s="67" t="s">
        <v>198</v>
      </c>
      <c r="H1" s="68" t="s">
        <v>169</v>
      </c>
      <c r="I1" s="69">
        <v>44678</v>
      </c>
    </row>
    <row r="2" spans="1:9" ht="12.75" customHeight="1">
      <c r="A2" s="70" t="s">
        <v>278</v>
      </c>
      <c r="G2" s="67" t="s">
        <v>199</v>
      </c>
      <c r="H2" s="68" t="s">
        <v>454</v>
      </c>
      <c r="I2" s="69">
        <v>44706</v>
      </c>
    </row>
    <row r="3" spans="1:9">
      <c r="A3" s="70" t="s">
        <v>200</v>
      </c>
      <c r="B3" s="222" t="s">
        <v>175</v>
      </c>
      <c r="C3" s="222"/>
      <c r="D3" s="222"/>
      <c r="E3" s="222"/>
      <c r="F3" s="222"/>
    </row>
    <row r="4" spans="1:9" ht="14.25" customHeight="1"/>
    <row r="5" spans="1:9" ht="14.25" customHeight="1">
      <c r="A5" s="153" t="s">
        <v>379</v>
      </c>
    </row>
    <row r="6" spans="1:9" ht="14.25" customHeight="1"/>
    <row r="7" spans="1:9" ht="14.25" customHeight="1">
      <c r="A7" s="111" t="s">
        <v>280</v>
      </c>
    </row>
    <row r="8" spans="1:9" ht="14.25" customHeight="1">
      <c r="A8" s="71"/>
      <c r="D8" s="112" t="s">
        <v>281</v>
      </c>
      <c r="E8" s="113">
        <v>29000</v>
      </c>
      <c r="F8" s="114" t="s">
        <v>282</v>
      </c>
    </row>
    <row r="9" spans="1:9" ht="14.25" customHeight="1">
      <c r="A9" s="71"/>
      <c r="D9" s="112" t="s">
        <v>283</v>
      </c>
      <c r="E9" s="115">
        <v>490</v>
      </c>
      <c r="F9" s="114" t="s">
        <v>284</v>
      </c>
    </row>
    <row r="10" spans="1:9" ht="14.25" customHeight="1">
      <c r="A10" s="71"/>
      <c r="D10" s="112" t="s">
        <v>293</v>
      </c>
      <c r="E10" s="113">
        <v>50</v>
      </c>
      <c r="F10" s="114" t="s">
        <v>48</v>
      </c>
    </row>
    <row r="11" spans="1:9" ht="14.25" customHeight="1">
      <c r="A11" s="71"/>
      <c r="D11" s="112" t="s">
        <v>294</v>
      </c>
      <c r="E11" s="113">
        <v>65</v>
      </c>
      <c r="F11" s="114" t="s">
        <v>48</v>
      </c>
    </row>
    <row r="12" spans="1:9" ht="14.25" customHeight="1">
      <c r="A12" s="71"/>
      <c r="D12" s="112" t="s">
        <v>285</v>
      </c>
      <c r="E12" s="113">
        <v>50</v>
      </c>
      <c r="F12" s="114" t="s">
        <v>48</v>
      </c>
    </row>
    <row r="13" spans="1:9" ht="14.25" customHeight="1">
      <c r="A13" s="71"/>
      <c r="D13" s="112" t="s">
        <v>247</v>
      </c>
      <c r="E13" s="113">
        <v>65</v>
      </c>
      <c r="F13" s="114" t="s">
        <v>48</v>
      </c>
    </row>
    <row r="14" spans="1:9" ht="14.25" customHeight="1">
      <c r="A14" s="71"/>
      <c r="D14" s="112" t="s">
        <v>286</v>
      </c>
      <c r="E14" s="115">
        <v>4.5</v>
      </c>
      <c r="F14" s="114" t="s">
        <v>287</v>
      </c>
    </row>
    <row r="15" spans="1:9" ht="14.25" customHeight="1">
      <c r="A15" s="71"/>
      <c r="D15" s="112" t="s">
        <v>288</v>
      </c>
      <c r="E15" s="115">
        <v>145</v>
      </c>
      <c r="F15" s="114" t="s">
        <v>284</v>
      </c>
    </row>
    <row r="16" spans="1:9" ht="14.25" customHeight="1">
      <c r="A16" s="71"/>
      <c r="D16" s="112" t="s">
        <v>289</v>
      </c>
      <c r="E16" s="115">
        <v>160</v>
      </c>
      <c r="F16" s="114" t="s">
        <v>290</v>
      </c>
    </row>
    <row r="17" spans="1:9" ht="14.25" customHeight="1">
      <c r="A17" s="71"/>
      <c r="D17" s="112" t="s">
        <v>291</v>
      </c>
      <c r="E17" s="116">
        <f>120000*1*((E15/1000)^2)*(E14^0.33)</f>
        <v>4144.54996865466</v>
      </c>
      <c r="F17" s="114" t="s">
        <v>292</v>
      </c>
    </row>
    <row r="18" spans="1:9" ht="14.25" customHeight="1">
      <c r="A18" s="71"/>
      <c r="D18" s="112"/>
      <c r="E18" s="117"/>
      <c r="F18" s="114"/>
    </row>
    <row r="19" spans="1:9" ht="14.25" customHeight="1">
      <c r="A19" s="111" t="s">
        <v>396</v>
      </c>
      <c r="D19" s="112"/>
      <c r="E19" s="117"/>
      <c r="F19" s="114"/>
    </row>
    <row r="20" spans="1:9" s="119" customFormat="1" ht="15">
      <c r="B20" s="112"/>
      <c r="D20" s="112" t="s">
        <v>397</v>
      </c>
      <c r="E20" s="120">
        <v>12</v>
      </c>
      <c r="F20" s="114" t="s">
        <v>201</v>
      </c>
      <c r="G20" s="114"/>
    </row>
    <row r="21" spans="1:9" s="119" customFormat="1" ht="15">
      <c r="B21" s="112"/>
      <c r="D21" s="112" t="s">
        <v>398</v>
      </c>
      <c r="E21" s="120">
        <f>0.5</f>
        <v>0.5</v>
      </c>
      <c r="F21" s="114" t="s">
        <v>201</v>
      </c>
      <c r="G21" s="114"/>
    </row>
    <row r="22" spans="1:9" ht="14.25" customHeight="1">
      <c r="A22" s="71"/>
      <c r="D22" s="112"/>
      <c r="E22" s="117"/>
      <c r="F22" s="114"/>
    </row>
    <row r="23" spans="1:9" ht="14.25" customHeight="1">
      <c r="A23" s="111" t="s">
        <v>295</v>
      </c>
      <c r="D23" s="112"/>
      <c r="E23" s="117"/>
      <c r="F23" s="114"/>
      <c r="I23" s="118" t="s">
        <v>376</v>
      </c>
    </row>
    <row r="24" spans="1:9" ht="14.25" customHeight="1">
      <c r="A24" s="119"/>
      <c r="B24" s="112"/>
      <c r="C24" s="112" t="s">
        <v>296</v>
      </c>
      <c r="D24" s="120" t="s">
        <v>297</v>
      </c>
      <c r="E24" s="114" t="s">
        <v>298</v>
      </c>
      <c r="F24" s="112"/>
      <c r="G24" s="120"/>
      <c r="H24" s="114"/>
      <c r="I24" s="119"/>
    </row>
    <row r="25" spans="1:9" ht="14.25" customHeight="1">
      <c r="A25" s="119"/>
      <c r="B25" s="112"/>
      <c r="C25" s="112" t="s">
        <v>246</v>
      </c>
      <c r="D25" s="120">
        <f>7/8</f>
        <v>0.875</v>
      </c>
      <c r="E25" s="114" t="s">
        <v>201</v>
      </c>
      <c r="F25" s="112"/>
      <c r="G25" s="120"/>
      <c r="H25" s="114"/>
      <c r="I25" s="119"/>
    </row>
    <row r="26" spans="1:9" ht="14.25" customHeight="1">
      <c r="A26" s="119"/>
      <c r="B26" s="112"/>
      <c r="C26" s="112" t="s">
        <v>299</v>
      </c>
      <c r="D26" s="120" t="s">
        <v>300</v>
      </c>
      <c r="E26" s="114" t="s">
        <v>301</v>
      </c>
      <c r="F26" s="112"/>
      <c r="G26" s="120"/>
      <c r="H26" s="114"/>
      <c r="I26" s="119"/>
    </row>
    <row r="27" spans="1:9" ht="14.25" customHeight="1">
      <c r="A27" s="119"/>
      <c r="B27" s="112"/>
      <c r="C27" s="112" t="s">
        <v>302</v>
      </c>
      <c r="D27" s="120" t="s">
        <v>303</v>
      </c>
      <c r="E27" s="114" t="s">
        <v>375</v>
      </c>
      <c r="F27" s="112"/>
      <c r="G27" s="120"/>
      <c r="H27" s="114"/>
      <c r="I27" s="119"/>
    </row>
    <row r="28" spans="1:9" ht="14.25" customHeight="1">
      <c r="A28" s="119"/>
      <c r="B28" s="112"/>
      <c r="C28" s="112" t="s">
        <v>304</v>
      </c>
      <c r="D28" s="120">
        <v>1.5</v>
      </c>
      <c r="E28" s="114" t="s">
        <v>201</v>
      </c>
      <c r="F28" s="114"/>
      <c r="G28" s="120"/>
      <c r="H28" s="114"/>
      <c r="I28" s="119"/>
    </row>
    <row r="29" spans="1:9" ht="14.25" customHeight="1">
      <c r="A29" s="119"/>
      <c r="B29" s="112"/>
      <c r="C29" s="112" t="s">
        <v>261</v>
      </c>
      <c r="D29" s="121">
        <f>IF(AND(D26="S",D25&lt;1),D25+1/16,IF(AND(D26="S",D25&gt;=1),D25+1/8,IF(AND(D26="O",D25&lt;1),D25+3/16,IF(AND(D26="O",D25&gt;=1),D25+5/16,"ERROR"))))</f>
        <v>1.0625</v>
      </c>
      <c r="E29" s="114" t="s">
        <v>305</v>
      </c>
      <c r="F29" s="112"/>
      <c r="G29" s="120"/>
      <c r="H29" s="114"/>
      <c r="I29" s="119"/>
    </row>
    <row r="30" spans="1:9" ht="14.25" customHeight="1">
      <c r="A30" s="119"/>
      <c r="B30" s="112"/>
      <c r="C30" s="112" t="s">
        <v>306</v>
      </c>
      <c r="D30" s="121">
        <f>PI()*(D25^2)/4</f>
        <v>0.6013204688511713</v>
      </c>
      <c r="E30" s="114" t="s">
        <v>233</v>
      </c>
      <c r="F30" s="112"/>
      <c r="G30" s="120"/>
      <c r="H30" s="114"/>
      <c r="I30" s="119"/>
    </row>
    <row r="31" spans="1:9" ht="14.25" customHeight="1">
      <c r="A31" s="119"/>
      <c r="B31" s="112"/>
      <c r="C31" s="112" t="s">
        <v>234</v>
      </c>
      <c r="D31" s="122">
        <f>IF(D24="A325",120,IF(D24="F1852",120,IF(D24="A490",150,IF(D24="F2280",150,"ERROR"))))</f>
        <v>120</v>
      </c>
      <c r="E31" s="114" t="s">
        <v>273</v>
      </c>
      <c r="F31" s="112"/>
      <c r="G31" s="120"/>
      <c r="H31" s="114"/>
      <c r="I31" s="119"/>
    </row>
    <row r="32" spans="1:9" ht="14.25" customHeight="1">
      <c r="A32" s="119"/>
      <c r="B32" s="112"/>
      <c r="C32" s="112" t="s">
        <v>307</v>
      </c>
      <c r="D32" s="122">
        <v>0.9</v>
      </c>
      <c r="E32" s="114" t="s">
        <v>308</v>
      </c>
      <c r="F32" s="112"/>
      <c r="G32" s="120"/>
      <c r="H32" s="114"/>
      <c r="I32" s="119"/>
    </row>
    <row r="33" spans="1:9" ht="14.25" customHeight="1">
      <c r="A33" s="119"/>
      <c r="B33" s="112"/>
      <c r="C33" s="112" t="s">
        <v>309</v>
      </c>
      <c r="D33" s="122">
        <f>IF(OR(D24="A325",D24="F1852"),LOOKUP(D25,'Reference Tables'!A5:A12,'Reference Tables'!B5:B12),IF(OR(D24="A490",D24="F2280"),LOOKUP(D25,'Reference Tables'!A5:A12,'Reference Tables'!C5:C12),"ERROR"))</f>
        <v>39</v>
      </c>
      <c r="E33" s="114" t="s">
        <v>310</v>
      </c>
      <c r="F33" s="112"/>
      <c r="G33" s="120"/>
      <c r="H33" s="114"/>
      <c r="I33" s="119"/>
    </row>
    <row r="34" spans="1:9" ht="14.25" customHeight="1">
      <c r="A34" s="119"/>
      <c r="B34" s="112"/>
      <c r="C34" s="119"/>
      <c r="D34" s="119"/>
      <c r="E34" s="112" t="s">
        <v>230</v>
      </c>
      <c r="F34" s="120" t="s">
        <v>231</v>
      </c>
      <c r="G34" s="114" t="s">
        <v>311</v>
      </c>
      <c r="H34" s="114"/>
      <c r="I34" s="119"/>
    </row>
    <row r="35" spans="1:9" ht="14.25" customHeight="1">
      <c r="A35" s="111"/>
      <c r="D35" s="112"/>
      <c r="E35" s="117"/>
      <c r="F35" s="114"/>
    </row>
    <row r="36" spans="1:9" ht="14.25" customHeight="1">
      <c r="A36" s="71" t="s">
        <v>372</v>
      </c>
      <c r="D36" s="112"/>
      <c r="E36" s="117"/>
      <c r="F36" s="114"/>
    </row>
    <row r="37" spans="1:9" ht="14.25" customHeight="1">
      <c r="A37" s="71"/>
      <c r="C37" s="67" t="s">
        <v>383</v>
      </c>
      <c r="D37" s="122">
        <f>'Support Beam Design'!F38</f>
        <v>9.6041666666666661</v>
      </c>
      <c r="E37" s="156" t="s">
        <v>8</v>
      </c>
      <c r="F37" s="114"/>
    </row>
    <row r="38" spans="1:9" ht="14.25" customHeight="1">
      <c r="A38" s="111"/>
      <c r="C38" s="112" t="s">
        <v>373</v>
      </c>
      <c r="D38" s="113">
        <v>2</v>
      </c>
      <c r="E38" s="117"/>
      <c r="F38" s="114"/>
    </row>
    <row r="39" spans="1:9" ht="14.25" customHeight="1">
      <c r="A39" s="111"/>
      <c r="C39" s="112" t="s">
        <v>374</v>
      </c>
      <c r="D39" s="113">
        <f>2</f>
        <v>2</v>
      </c>
      <c r="E39" s="117"/>
      <c r="F39" s="114"/>
    </row>
    <row r="40" spans="1:9" ht="14.25" customHeight="1">
      <c r="A40" s="111"/>
      <c r="C40" s="112" t="s">
        <v>377</v>
      </c>
      <c r="D40" s="152">
        <f>D38*D39</f>
        <v>4</v>
      </c>
      <c r="E40" s="117"/>
      <c r="F40" s="114"/>
    </row>
    <row r="41" spans="1:9" ht="14.25" customHeight="1">
      <c r="A41" s="111"/>
      <c r="C41" s="112" t="s">
        <v>390</v>
      </c>
      <c r="D41" s="158">
        <v>3.25</v>
      </c>
      <c r="E41" s="156" t="s">
        <v>99</v>
      </c>
      <c r="F41" s="114"/>
    </row>
    <row r="42" spans="1:9" ht="14.25" customHeight="1">
      <c r="A42" s="111"/>
      <c r="C42" s="112" t="s">
        <v>391</v>
      </c>
      <c r="D42" s="158">
        <f>5</f>
        <v>5</v>
      </c>
      <c r="E42" s="156" t="s">
        <v>99</v>
      </c>
      <c r="F42" s="114"/>
    </row>
    <row r="43" spans="1:9" ht="14.25" customHeight="1">
      <c r="A43" s="111"/>
      <c r="C43" s="112" t="s">
        <v>394</v>
      </c>
      <c r="D43" s="158">
        <f>2.5</f>
        <v>2.5</v>
      </c>
      <c r="E43" s="156" t="s">
        <v>99</v>
      </c>
      <c r="F43" s="114"/>
    </row>
    <row r="44" spans="1:9" ht="14.25" customHeight="1">
      <c r="A44" s="111"/>
      <c r="C44" s="112"/>
      <c r="D44" s="152"/>
      <c r="E44" s="117"/>
      <c r="F44" s="114"/>
    </row>
    <row r="45" spans="1:9" ht="14.25" customHeight="1">
      <c r="A45" s="71" t="s">
        <v>380</v>
      </c>
      <c r="C45" s="112"/>
      <c r="D45" s="152"/>
      <c r="E45" s="117"/>
      <c r="F45" s="114"/>
    </row>
    <row r="46" spans="1:9" ht="14.25" customHeight="1">
      <c r="A46" s="154" t="s">
        <v>196</v>
      </c>
      <c r="C46" s="112"/>
      <c r="D46" s="152"/>
      <c r="E46" s="117"/>
      <c r="F46" s="114"/>
    </row>
    <row r="47" spans="1:9" ht="14.25" customHeight="1">
      <c r="A47" s="111"/>
      <c r="C47" s="67" t="s">
        <v>381</v>
      </c>
      <c r="D47" s="155">
        <f>'Support Beam Design'!F22</f>
        <v>2.6983125000000001</v>
      </c>
      <c r="E47" s="156" t="s">
        <v>171</v>
      </c>
      <c r="F47" s="114"/>
    </row>
    <row r="48" spans="1:9" ht="14.25" customHeight="1">
      <c r="A48" s="111"/>
      <c r="C48" s="157" t="s">
        <v>382</v>
      </c>
      <c r="D48" s="155">
        <f>D47*D37/8</f>
        <v>3.2393803710937501</v>
      </c>
      <c r="E48" s="156" t="s">
        <v>60</v>
      </c>
      <c r="F48" s="114"/>
    </row>
    <row r="49" spans="1:9" ht="14.25" customHeight="1">
      <c r="A49" s="111"/>
      <c r="C49" s="157" t="s">
        <v>384</v>
      </c>
      <c r="D49" s="155">
        <f>D47/2</f>
        <v>1.3491562500000001</v>
      </c>
      <c r="E49" s="156" t="s">
        <v>171</v>
      </c>
      <c r="F49" s="114"/>
    </row>
    <row r="50" spans="1:9" ht="14.25" customHeight="1">
      <c r="A50" s="154" t="s">
        <v>385</v>
      </c>
      <c r="C50" s="112"/>
      <c r="D50" s="152"/>
      <c r="E50" s="117"/>
      <c r="F50" s="114"/>
    </row>
    <row r="51" spans="1:9" ht="14.25" customHeight="1">
      <c r="A51" s="111"/>
      <c r="C51" s="157" t="s">
        <v>190</v>
      </c>
      <c r="D51" s="155">
        <f>'Support Beam Design'!F29</f>
        <v>2.7499999999999997E-2</v>
      </c>
      <c r="E51" s="156" t="s">
        <v>9</v>
      </c>
      <c r="F51" s="114"/>
    </row>
    <row r="52" spans="1:9" ht="14.25" customHeight="1">
      <c r="A52" s="111"/>
      <c r="C52" s="157" t="s">
        <v>386</v>
      </c>
      <c r="D52" s="155">
        <f>D51*D37^2/12</f>
        <v>0.21138337311921293</v>
      </c>
      <c r="E52" s="156" t="s">
        <v>60</v>
      </c>
      <c r="F52" s="114"/>
    </row>
    <row r="53" spans="1:9" ht="14.25" customHeight="1">
      <c r="A53" s="111"/>
      <c r="C53" s="157" t="s">
        <v>387</v>
      </c>
      <c r="D53" s="155">
        <f>D51*D37/2</f>
        <v>0.13205729166666663</v>
      </c>
      <c r="E53" s="156" t="s">
        <v>171</v>
      </c>
      <c r="F53" s="114"/>
    </row>
    <row r="54" spans="1:9" ht="14.25" customHeight="1">
      <c r="A54" s="154" t="s">
        <v>209</v>
      </c>
      <c r="C54" s="112"/>
      <c r="D54" s="152"/>
      <c r="E54" s="117"/>
      <c r="F54" s="114"/>
    </row>
    <row r="55" spans="1:9" ht="14.25" customHeight="1">
      <c r="A55" s="111"/>
      <c r="C55" s="160" t="s">
        <v>388</v>
      </c>
      <c r="D55" s="159">
        <f>D48+D52</f>
        <v>3.4507637442129631</v>
      </c>
      <c r="E55" s="161" t="s">
        <v>60</v>
      </c>
      <c r="F55" s="114"/>
    </row>
    <row r="56" spans="1:9" ht="14.25" customHeight="1">
      <c r="A56" s="111"/>
      <c r="C56" s="164" t="s">
        <v>10</v>
      </c>
      <c r="D56" s="159">
        <f>D55*12</f>
        <v>41.409164930555555</v>
      </c>
      <c r="E56" s="161" t="s">
        <v>407</v>
      </c>
      <c r="F56" s="114"/>
    </row>
    <row r="57" spans="1:9" ht="14.25" customHeight="1">
      <c r="A57" s="111"/>
      <c r="C57" s="160" t="s">
        <v>389</v>
      </c>
      <c r="D57" s="159">
        <f>D49+D53</f>
        <v>1.4812135416666667</v>
      </c>
      <c r="E57" s="161" t="s">
        <v>171</v>
      </c>
      <c r="F57" s="114"/>
    </row>
    <row r="58" spans="1:9" ht="14.25" customHeight="1">
      <c r="A58" s="111"/>
      <c r="C58" s="112"/>
      <c r="D58" s="155"/>
      <c r="E58" s="156"/>
      <c r="F58" s="114"/>
    </row>
    <row r="59" spans="1:9" ht="14.25" customHeight="1">
      <c r="A59" s="71" t="s">
        <v>402</v>
      </c>
      <c r="C59" s="112"/>
      <c r="D59" s="155"/>
      <c r="E59" s="156"/>
      <c r="F59" s="114"/>
    </row>
    <row r="60" spans="1:9" ht="14.25" customHeight="1">
      <c r="A60" s="154" t="s">
        <v>414</v>
      </c>
      <c r="C60" s="112"/>
      <c r="D60" s="155"/>
      <c r="E60" s="156"/>
      <c r="F60" s="114"/>
    </row>
    <row r="61" spans="1:9" ht="14.25" customHeight="1">
      <c r="A61" s="119" t="s">
        <v>242</v>
      </c>
      <c r="B61" s="66" t="s">
        <v>403</v>
      </c>
      <c r="C61" s="66" t="s">
        <v>404</v>
      </c>
      <c r="D61" s="155" t="s">
        <v>409</v>
      </c>
      <c r="E61" s="155" t="s">
        <v>410</v>
      </c>
      <c r="F61" s="155" t="s">
        <v>406</v>
      </c>
      <c r="G61" s="66" t="s">
        <v>408</v>
      </c>
      <c r="H61" s="66" t="s">
        <v>412</v>
      </c>
      <c r="I61" s="66" t="s">
        <v>413</v>
      </c>
    </row>
    <row r="62" spans="1:9" ht="14.25" customHeight="1">
      <c r="A62" s="119">
        <v>1</v>
      </c>
      <c r="B62" s="75">
        <v>0</v>
      </c>
      <c r="C62" s="75">
        <v>0</v>
      </c>
      <c r="D62" s="75">
        <f>B62-$B$66</f>
        <v>-1.625</v>
      </c>
      <c r="E62" s="75">
        <f>C62-$C$66</f>
        <v>-2.5</v>
      </c>
      <c r="F62" s="155">
        <f>SQRT(D62^2+E62^2)</f>
        <v>2.9817151104691408</v>
      </c>
      <c r="G62" s="75">
        <f>F62^2</f>
        <v>8.890625</v>
      </c>
      <c r="H62" s="122">
        <f>-$D$56*E62/$B$67</f>
        <v>2.9110133518843977</v>
      </c>
      <c r="I62" s="75">
        <f>$D$56*D62/$B$67</f>
        <v>-1.8921586787248583</v>
      </c>
    </row>
    <row r="63" spans="1:9" ht="14.25" customHeight="1">
      <c r="A63" s="119">
        <v>2</v>
      </c>
      <c r="B63" s="75">
        <f>$D$41</f>
        <v>3.25</v>
      </c>
      <c r="C63" s="75">
        <v>0</v>
      </c>
      <c r="D63" s="75">
        <f>B63-$B$66</f>
        <v>1.625</v>
      </c>
      <c r="E63" s="75">
        <f>C63-$C$66</f>
        <v>-2.5</v>
      </c>
      <c r="F63" s="155">
        <f t="shared" ref="F63:F65" si="0">SQRT(D63^2+E63^2)</f>
        <v>2.9817151104691408</v>
      </c>
      <c r="G63" s="75">
        <f t="shared" ref="G63:G65" si="1">F63^2</f>
        <v>8.890625</v>
      </c>
      <c r="H63" s="122">
        <f>-$D$56*E63/$B$67</f>
        <v>2.9110133518843977</v>
      </c>
      <c r="I63" s="75">
        <f>$D$56*D63/$B$67</f>
        <v>1.8921586787248583</v>
      </c>
    </row>
    <row r="64" spans="1:9" ht="14.25" customHeight="1">
      <c r="A64" s="119">
        <v>3</v>
      </c>
      <c r="B64" s="75">
        <v>0</v>
      </c>
      <c r="C64" s="75">
        <f>$D$42</f>
        <v>5</v>
      </c>
      <c r="D64" s="75">
        <f>B64-$B$66</f>
        <v>-1.625</v>
      </c>
      <c r="E64" s="75">
        <f>C64-$C$66</f>
        <v>2.5</v>
      </c>
      <c r="F64" s="155">
        <f t="shared" si="0"/>
        <v>2.9817151104691408</v>
      </c>
      <c r="G64" s="75">
        <f t="shared" si="1"/>
        <v>8.890625</v>
      </c>
      <c r="H64" s="122">
        <f>-$D$56*E64/$B$67</f>
        <v>-2.9110133518843977</v>
      </c>
      <c r="I64" s="75">
        <f>$D$56*D64/$B$67</f>
        <v>-1.8921586787248583</v>
      </c>
    </row>
    <row r="65" spans="1:9" ht="14.25" customHeight="1">
      <c r="A65" s="119">
        <v>4</v>
      </c>
      <c r="B65" s="75">
        <f>$D$41</f>
        <v>3.25</v>
      </c>
      <c r="C65" s="75">
        <f>$D$42</f>
        <v>5</v>
      </c>
      <c r="D65" s="75">
        <f>B65-$B$66</f>
        <v>1.625</v>
      </c>
      <c r="E65" s="75">
        <f>C65-$C$66</f>
        <v>2.5</v>
      </c>
      <c r="F65" s="155">
        <f t="shared" si="0"/>
        <v>2.9817151104691408</v>
      </c>
      <c r="G65" s="75">
        <f t="shared" si="1"/>
        <v>8.890625</v>
      </c>
      <c r="H65" s="122">
        <f>-$D$56*E65/$B$67</f>
        <v>-2.9110133518843977</v>
      </c>
      <c r="I65" s="75">
        <f>$D$56*D65/$B$67</f>
        <v>1.8921586787248583</v>
      </c>
    </row>
    <row r="66" spans="1:9" ht="14.25" customHeight="1">
      <c r="A66" s="119" t="s">
        <v>405</v>
      </c>
      <c r="B66" s="75">
        <f>SUM(B62:B65)/D40</f>
        <v>1.625</v>
      </c>
      <c r="C66" s="75">
        <f>SUM(C62:C65)/D40</f>
        <v>2.5</v>
      </c>
      <c r="D66" s="152"/>
      <c r="E66" s="114"/>
    </row>
    <row r="67" spans="1:9" ht="14.25" customHeight="1">
      <c r="A67" s="112" t="s">
        <v>411</v>
      </c>
      <c r="B67" s="75">
        <f>SUM(G62:G65)</f>
        <v>35.5625</v>
      </c>
      <c r="C67" s="75"/>
      <c r="D67" s="152"/>
      <c r="E67" s="114"/>
    </row>
    <row r="68" spans="1:9" ht="14.25" customHeight="1">
      <c r="A68" s="112"/>
      <c r="B68" s="75"/>
      <c r="C68" s="75"/>
      <c r="D68" s="152"/>
      <c r="E68" s="114"/>
    </row>
    <row r="69" spans="1:9" ht="14.25" customHeight="1">
      <c r="A69" s="154" t="s">
        <v>415</v>
      </c>
      <c r="B69" s="75"/>
      <c r="C69" s="75"/>
      <c r="F69" s="154" t="s">
        <v>416</v>
      </c>
      <c r="G69" s="114"/>
    </row>
    <row r="70" spans="1:9" ht="14.25" customHeight="1">
      <c r="A70" s="119" t="s">
        <v>242</v>
      </c>
      <c r="B70" s="66" t="s">
        <v>403</v>
      </c>
      <c r="C70" s="66" t="s">
        <v>404</v>
      </c>
      <c r="D70" s="66" t="s">
        <v>418</v>
      </c>
      <c r="F70" s="119" t="s">
        <v>242</v>
      </c>
      <c r="G70" s="66" t="s">
        <v>403</v>
      </c>
      <c r="H70" s="66" t="s">
        <v>404</v>
      </c>
      <c r="I70" s="66" t="s">
        <v>417</v>
      </c>
    </row>
    <row r="71" spans="1:9" ht="14.25" customHeight="1">
      <c r="A71" s="119">
        <v>1</v>
      </c>
      <c r="B71" s="75">
        <f t="shared" ref="B71:C74" si="2">B62</f>
        <v>0</v>
      </c>
      <c r="C71" s="75">
        <f t="shared" si="2"/>
        <v>0</v>
      </c>
      <c r="D71" s="75">
        <f t="shared" ref="D71:D74" si="3">$D$57/$D$40</f>
        <v>0.37030338541666669</v>
      </c>
      <c r="F71" s="119">
        <v>1</v>
      </c>
      <c r="G71" s="122">
        <f t="shared" ref="G71:H74" si="4">B62</f>
        <v>0</v>
      </c>
      <c r="H71" s="122">
        <f t="shared" si="4"/>
        <v>0</v>
      </c>
      <c r="I71" s="75">
        <f>SQRT(H62^2+(I62+D71)^2)</f>
        <v>3.2848199750700795</v>
      </c>
    </row>
    <row r="72" spans="1:9" ht="14.25" customHeight="1">
      <c r="A72" s="119">
        <v>2</v>
      </c>
      <c r="B72" s="75">
        <f t="shared" si="2"/>
        <v>3.25</v>
      </c>
      <c r="C72" s="75">
        <f t="shared" si="2"/>
        <v>0</v>
      </c>
      <c r="D72" s="75">
        <f t="shared" si="3"/>
        <v>0.37030338541666669</v>
      </c>
      <c r="F72" s="119">
        <v>2</v>
      </c>
      <c r="G72" s="122">
        <f t="shared" si="4"/>
        <v>3.25</v>
      </c>
      <c r="H72" s="122">
        <f t="shared" si="4"/>
        <v>0</v>
      </c>
      <c r="I72" s="75">
        <f>SQRT(H63^2+(I63+D72)^2)</f>
        <v>3.6868324245249831</v>
      </c>
    </row>
    <row r="73" spans="1:9" ht="14.25" customHeight="1">
      <c r="A73" s="119">
        <v>3</v>
      </c>
      <c r="B73" s="75">
        <f t="shared" si="2"/>
        <v>0</v>
      </c>
      <c r="C73" s="75">
        <f t="shared" si="2"/>
        <v>5</v>
      </c>
      <c r="D73" s="75">
        <f t="shared" si="3"/>
        <v>0.37030338541666669</v>
      </c>
      <c r="F73" s="119">
        <v>3</v>
      </c>
      <c r="G73" s="122">
        <f t="shared" si="4"/>
        <v>0</v>
      </c>
      <c r="H73" s="122">
        <f t="shared" si="4"/>
        <v>5</v>
      </c>
      <c r="I73" s="75">
        <f>SQRT(H64^2+(I64+D73)^2)</f>
        <v>3.2848199750700795</v>
      </c>
    </row>
    <row r="74" spans="1:9" ht="14.25" customHeight="1">
      <c r="A74" s="119">
        <v>4</v>
      </c>
      <c r="B74" s="75">
        <f t="shared" si="2"/>
        <v>3.25</v>
      </c>
      <c r="C74" s="75">
        <f t="shared" si="2"/>
        <v>5</v>
      </c>
      <c r="D74" s="75">
        <f t="shared" si="3"/>
        <v>0.37030338541666669</v>
      </c>
      <c r="F74" s="119">
        <v>4</v>
      </c>
      <c r="G74" s="122">
        <f t="shared" si="4"/>
        <v>3.25</v>
      </c>
      <c r="H74" s="122">
        <f t="shared" si="4"/>
        <v>5</v>
      </c>
      <c r="I74" s="75">
        <f>SQRT(H65^2+(I65+D74)^2)</f>
        <v>3.6868324245249831</v>
      </c>
    </row>
    <row r="75" spans="1:9" ht="14.25" customHeight="1">
      <c r="A75" s="119"/>
      <c r="B75" s="75"/>
      <c r="D75" s="112"/>
      <c r="E75" s="117"/>
      <c r="F75" s="114"/>
    </row>
    <row r="76" spans="1:9" ht="14.25" customHeight="1">
      <c r="A76" s="86"/>
      <c r="B76" s="167" t="s">
        <v>419</v>
      </c>
      <c r="C76" s="168">
        <f>MAX(I71:I74)</f>
        <v>3.6868324245249831</v>
      </c>
      <c r="D76" s="169" t="s">
        <v>55</v>
      </c>
      <c r="E76" s="117"/>
      <c r="F76" s="114"/>
    </row>
    <row r="77" spans="1:9" ht="14.25" customHeight="1">
      <c r="A77" s="119"/>
      <c r="B77" s="75"/>
      <c r="D77" s="112"/>
      <c r="E77" s="117"/>
      <c r="F77" s="114"/>
    </row>
    <row r="78" spans="1:9" ht="14.25" customHeight="1">
      <c r="A78" s="119"/>
      <c r="B78" s="75"/>
      <c r="D78" s="112"/>
      <c r="E78" s="117"/>
      <c r="F78" s="114"/>
    </row>
    <row r="79" spans="1:9" ht="14.25" customHeight="1">
      <c r="A79" s="71" t="s">
        <v>279</v>
      </c>
    </row>
    <row r="80" spans="1:9">
      <c r="A80" s="72" t="s">
        <v>228</v>
      </c>
      <c r="I80" s="93" t="s">
        <v>229</v>
      </c>
    </row>
    <row r="81" spans="1:9">
      <c r="E81" s="67" t="s">
        <v>230</v>
      </c>
      <c r="F81" s="94" t="s">
        <v>231</v>
      </c>
    </row>
    <row r="82" spans="1:9" ht="15.5">
      <c r="C82" s="67"/>
      <c r="D82" s="67" t="s">
        <v>232</v>
      </c>
      <c r="E82" s="73">
        <f>D30</f>
        <v>0.6013204688511713</v>
      </c>
      <c r="F82" s="74" t="s">
        <v>233</v>
      </c>
    </row>
    <row r="83" spans="1:9" ht="15">
      <c r="D83" s="67" t="s">
        <v>234</v>
      </c>
      <c r="E83" s="75">
        <f>D31</f>
        <v>120</v>
      </c>
      <c r="F83" s="74" t="s">
        <v>48</v>
      </c>
    </row>
    <row r="84" spans="1:9" ht="15">
      <c r="D84" s="67" t="s">
        <v>235</v>
      </c>
      <c r="E84" s="97">
        <v>1</v>
      </c>
    </row>
    <row r="85" spans="1:9" ht="15">
      <c r="D85" s="67" t="s">
        <v>236</v>
      </c>
      <c r="E85" s="75">
        <v>0.8</v>
      </c>
      <c r="F85" s="74" t="s">
        <v>204</v>
      </c>
    </row>
    <row r="87" spans="1:9" ht="15">
      <c r="C87" s="98" t="s">
        <v>237</v>
      </c>
      <c r="D87" s="74" t="s">
        <v>238</v>
      </c>
    </row>
    <row r="88" spans="1:9" ht="15">
      <c r="C88" s="91" t="s">
        <v>10</v>
      </c>
      <c r="D88" s="74" t="s">
        <v>239</v>
      </c>
    </row>
    <row r="89" spans="1:9" ht="15">
      <c r="C89" s="98" t="s">
        <v>240</v>
      </c>
      <c r="D89" s="73">
        <f>IF(F81="Y",0.56*E85*E82*E83*E84,0.45*E85*E82*E83*E84)</f>
        <v>25.9770442543706</v>
      </c>
      <c r="E89" s="74" t="s">
        <v>241</v>
      </c>
    </row>
    <row r="90" spans="1:9" ht="13.5" thickBot="1"/>
    <row r="91" spans="1:9">
      <c r="A91" s="86"/>
      <c r="B91" s="86"/>
      <c r="C91" s="76"/>
      <c r="D91" s="76" t="s">
        <v>214</v>
      </c>
      <c r="E91" s="90" t="s">
        <v>242</v>
      </c>
      <c r="F91" s="90" t="s">
        <v>242</v>
      </c>
      <c r="G91" s="86"/>
      <c r="H91" s="86"/>
      <c r="I91" s="86"/>
    </row>
    <row r="92" spans="1:9">
      <c r="A92" s="86"/>
      <c r="B92" s="86"/>
      <c r="C92" s="77"/>
      <c r="D92" s="77" t="s">
        <v>221</v>
      </c>
      <c r="E92" s="85" t="s">
        <v>155</v>
      </c>
      <c r="F92" s="85" t="s">
        <v>155</v>
      </c>
      <c r="G92" s="86"/>
      <c r="H92" s="86"/>
      <c r="I92" s="86"/>
    </row>
    <row r="93" spans="1:9">
      <c r="A93" s="86"/>
      <c r="B93" s="86"/>
      <c r="C93" s="77"/>
      <c r="D93" s="77" t="s">
        <v>202</v>
      </c>
      <c r="E93" s="96" t="s">
        <v>223</v>
      </c>
      <c r="F93" s="96" t="s">
        <v>211</v>
      </c>
      <c r="G93" s="86"/>
      <c r="H93" s="86"/>
      <c r="I93" s="86"/>
    </row>
    <row r="94" spans="1:9" ht="15.5" thickBot="1">
      <c r="A94" s="86"/>
      <c r="B94" s="86"/>
      <c r="C94" s="78" t="s">
        <v>207</v>
      </c>
      <c r="D94" s="78" t="s">
        <v>243</v>
      </c>
      <c r="E94" s="85" t="s">
        <v>227</v>
      </c>
      <c r="F94" s="85" t="s">
        <v>212</v>
      </c>
      <c r="G94" s="86"/>
      <c r="H94" s="86"/>
      <c r="I94" s="86"/>
    </row>
    <row r="95" spans="1:9" ht="13.5" thickBot="1">
      <c r="C95" s="100" t="s">
        <v>244</v>
      </c>
      <c r="D95" s="165">
        <f>C76</f>
        <v>3.6868324245249831</v>
      </c>
      <c r="E95" s="102" t="str">
        <f>IF(D95&lt;D89,"OK","NG")</f>
        <v>OK</v>
      </c>
      <c r="F95" s="103">
        <f>D95/D89</f>
        <v>0.14192655594004613</v>
      </c>
    </row>
    <row r="96" spans="1:9">
      <c r="A96" s="71"/>
    </row>
    <row r="97" spans="1:9">
      <c r="A97" s="72" t="s">
        <v>452</v>
      </c>
      <c r="I97" s="93" t="s">
        <v>245</v>
      </c>
    </row>
    <row r="98" spans="1:9" ht="15">
      <c r="E98" s="67" t="s">
        <v>246</v>
      </c>
      <c r="F98" s="94">
        <f>D25</f>
        <v>0.875</v>
      </c>
      <c r="G98" s="74" t="s">
        <v>201</v>
      </c>
    </row>
    <row r="99" spans="1:9" ht="15">
      <c r="E99" s="67" t="s">
        <v>392</v>
      </c>
      <c r="F99" s="94">
        <f>'Support Beam Design'!F55</f>
        <v>0.28999999999999998</v>
      </c>
      <c r="G99" s="74" t="s">
        <v>201</v>
      </c>
    </row>
    <row r="100" spans="1:9" ht="15">
      <c r="E100" s="67" t="s">
        <v>393</v>
      </c>
      <c r="F100" s="104">
        <f>E11</f>
        <v>65</v>
      </c>
      <c r="G100" s="74" t="s">
        <v>48</v>
      </c>
    </row>
    <row r="101" spans="1:9" ht="15">
      <c r="E101" s="67" t="s">
        <v>248</v>
      </c>
      <c r="F101" s="75">
        <v>0.8</v>
      </c>
      <c r="G101" s="74" t="s">
        <v>204</v>
      </c>
    </row>
    <row r="102" spans="1:9" ht="13.5" thickBot="1">
      <c r="E102" s="67"/>
      <c r="F102" s="99"/>
      <c r="G102" s="74"/>
    </row>
    <row r="103" spans="1:9" ht="15.5" thickBot="1">
      <c r="A103" s="86"/>
      <c r="B103" s="76"/>
      <c r="C103" s="76" t="s">
        <v>214</v>
      </c>
      <c r="D103" s="76" t="s">
        <v>395</v>
      </c>
      <c r="E103" s="219" t="s">
        <v>249</v>
      </c>
      <c r="F103" s="220"/>
      <c r="G103" s="221"/>
      <c r="H103" s="90" t="s">
        <v>242</v>
      </c>
      <c r="I103" s="90" t="s">
        <v>242</v>
      </c>
    </row>
    <row r="104" spans="1:9" ht="15">
      <c r="A104" s="86"/>
      <c r="B104" s="77"/>
      <c r="C104" s="77" t="s">
        <v>221</v>
      </c>
      <c r="D104" s="77" t="s">
        <v>250</v>
      </c>
      <c r="E104" s="76" t="s">
        <v>251</v>
      </c>
      <c r="F104" s="76" t="s">
        <v>252</v>
      </c>
      <c r="G104" s="76"/>
      <c r="H104" s="85" t="s">
        <v>253</v>
      </c>
      <c r="I104" s="85" t="s">
        <v>253</v>
      </c>
    </row>
    <row r="105" spans="1:9" ht="15">
      <c r="A105" s="86"/>
      <c r="B105" s="77"/>
      <c r="C105" s="77" t="s">
        <v>202</v>
      </c>
      <c r="D105" s="77" t="s">
        <v>254</v>
      </c>
      <c r="E105" s="77" t="s">
        <v>255</v>
      </c>
      <c r="F105" s="77" t="s">
        <v>256</v>
      </c>
      <c r="G105" s="77" t="s">
        <v>257</v>
      </c>
      <c r="H105" s="96" t="s">
        <v>223</v>
      </c>
      <c r="I105" s="96" t="s">
        <v>211</v>
      </c>
    </row>
    <row r="106" spans="1:9" ht="15.5" thickBot="1">
      <c r="A106" s="86"/>
      <c r="B106" s="78" t="s">
        <v>207</v>
      </c>
      <c r="C106" s="77" t="s">
        <v>243</v>
      </c>
      <c r="D106" s="77" t="s">
        <v>258</v>
      </c>
      <c r="E106" s="77" t="s">
        <v>203</v>
      </c>
      <c r="F106" s="77" t="s">
        <v>203</v>
      </c>
      <c r="G106" s="77" t="s">
        <v>203</v>
      </c>
      <c r="H106" s="85" t="s">
        <v>227</v>
      </c>
      <c r="I106" s="85" t="s">
        <v>212</v>
      </c>
    </row>
    <row r="107" spans="1:9" ht="13.5" thickBot="1">
      <c r="B107" s="100" t="s">
        <v>242</v>
      </c>
      <c r="C107" s="166">
        <f>D95</f>
        <v>3.6868324245249831</v>
      </c>
      <c r="D107" s="105">
        <f>D43-D29/2</f>
        <v>1.96875</v>
      </c>
      <c r="E107" s="106">
        <f>2.4*F98*F99*F100</f>
        <v>39.585000000000001</v>
      </c>
      <c r="F107" s="107">
        <f>1.2*D107*F99*F100</f>
        <v>44.533124999999991</v>
      </c>
      <c r="G107" s="108">
        <f>MIN(E107:F107)*F101</f>
        <v>31.668000000000003</v>
      </c>
      <c r="H107" s="102" t="str">
        <f>IF(C107&lt;=G107,"OK","NG")</f>
        <v>OK</v>
      </c>
      <c r="I107" s="103">
        <f>C107/G107</f>
        <v>0.11642138513720421</v>
      </c>
    </row>
    <row r="108" spans="1:9">
      <c r="A108" s="71"/>
    </row>
    <row r="109" spans="1:9">
      <c r="A109" s="72" t="s">
        <v>399</v>
      </c>
      <c r="I109" s="93" t="s">
        <v>245</v>
      </c>
    </row>
    <row r="110" spans="1:9" ht="15">
      <c r="E110" s="67" t="s">
        <v>246</v>
      </c>
      <c r="F110" s="94">
        <f>D25</f>
        <v>0.875</v>
      </c>
      <c r="G110" s="74" t="s">
        <v>201</v>
      </c>
    </row>
    <row r="111" spans="1:9" ht="15">
      <c r="E111" s="67" t="s">
        <v>216</v>
      </c>
      <c r="F111" s="94">
        <f>E21</f>
        <v>0.5</v>
      </c>
      <c r="G111" s="74" t="s">
        <v>201</v>
      </c>
    </row>
    <row r="112" spans="1:9" ht="15">
      <c r="E112" s="67" t="s">
        <v>247</v>
      </c>
      <c r="F112" s="104">
        <f>E13</f>
        <v>65</v>
      </c>
      <c r="G112" s="74" t="s">
        <v>48</v>
      </c>
    </row>
    <row r="113" spans="1:9" ht="15">
      <c r="E113" s="67" t="s">
        <v>248</v>
      </c>
      <c r="F113" s="75">
        <v>0.8</v>
      </c>
      <c r="G113" s="74" t="s">
        <v>204</v>
      </c>
    </row>
    <row r="114" spans="1:9" ht="13.5" thickBot="1">
      <c r="E114" s="67"/>
      <c r="F114" s="99"/>
      <c r="G114" s="74"/>
    </row>
    <row r="115" spans="1:9" ht="15.5" thickBot="1">
      <c r="A115" s="86"/>
      <c r="B115" s="76"/>
      <c r="C115" s="76" t="s">
        <v>214</v>
      </c>
      <c r="D115" s="76" t="s">
        <v>206</v>
      </c>
      <c r="E115" s="219" t="s">
        <v>249</v>
      </c>
      <c r="F115" s="220"/>
      <c r="G115" s="221"/>
      <c r="H115" s="90" t="s">
        <v>242</v>
      </c>
      <c r="I115" s="90" t="s">
        <v>242</v>
      </c>
    </row>
    <row r="116" spans="1:9" ht="15">
      <c r="A116" s="86"/>
      <c r="B116" s="77"/>
      <c r="C116" s="77" t="s">
        <v>221</v>
      </c>
      <c r="D116" s="77" t="s">
        <v>250</v>
      </c>
      <c r="E116" s="76" t="s">
        <v>251</v>
      </c>
      <c r="F116" s="76" t="s">
        <v>252</v>
      </c>
      <c r="G116" s="76"/>
      <c r="H116" s="85" t="s">
        <v>253</v>
      </c>
      <c r="I116" s="85" t="s">
        <v>253</v>
      </c>
    </row>
    <row r="117" spans="1:9" ht="15">
      <c r="A117" s="86"/>
      <c r="B117" s="77"/>
      <c r="C117" s="77" t="s">
        <v>202</v>
      </c>
      <c r="D117" s="77" t="s">
        <v>254</v>
      </c>
      <c r="E117" s="77" t="s">
        <v>255</v>
      </c>
      <c r="F117" s="77" t="s">
        <v>256</v>
      </c>
      <c r="G117" s="77" t="s">
        <v>257</v>
      </c>
      <c r="H117" s="96" t="s">
        <v>223</v>
      </c>
      <c r="I117" s="96" t="s">
        <v>211</v>
      </c>
    </row>
    <row r="118" spans="1:9" ht="15.5" thickBot="1">
      <c r="A118" s="86"/>
      <c r="B118" s="78" t="s">
        <v>207</v>
      </c>
      <c r="C118" s="77" t="s">
        <v>243</v>
      </c>
      <c r="D118" s="77" t="s">
        <v>258</v>
      </c>
      <c r="E118" s="77" t="s">
        <v>203</v>
      </c>
      <c r="F118" s="77" t="s">
        <v>203</v>
      </c>
      <c r="G118" s="77" t="s">
        <v>203</v>
      </c>
      <c r="H118" s="85" t="s">
        <v>227</v>
      </c>
      <c r="I118" s="85" t="s">
        <v>212</v>
      </c>
    </row>
    <row r="119" spans="1:9" ht="13.5" thickBot="1">
      <c r="B119" s="100" t="s">
        <v>242</v>
      </c>
      <c r="C119" s="166">
        <f>C107</f>
        <v>3.6868324245249831</v>
      </c>
      <c r="D119" s="105">
        <f>D107</f>
        <v>1.96875</v>
      </c>
      <c r="E119" s="106">
        <f>2.4*F110*F111*F112</f>
        <v>68.25</v>
      </c>
      <c r="F119" s="107">
        <f>1.2*D119*F111*F112</f>
        <v>76.78125</v>
      </c>
      <c r="G119" s="108">
        <f>MIN(E119:F119)*F113</f>
        <v>54.6</v>
      </c>
      <c r="H119" s="102" t="str">
        <f>IF(C119&lt;=G119,"OK","NG")</f>
        <v>OK</v>
      </c>
      <c r="I119" s="103">
        <f>C119/G119</f>
        <v>6.7524403379578449E-2</v>
      </c>
    </row>
    <row r="120" spans="1:9">
      <c r="A120" s="71"/>
    </row>
    <row r="121" spans="1:9">
      <c r="A121" s="72" t="s">
        <v>453</v>
      </c>
      <c r="I121" s="93" t="s">
        <v>215</v>
      </c>
    </row>
    <row r="122" spans="1:9" ht="15">
      <c r="D122" s="67" t="s">
        <v>393</v>
      </c>
      <c r="E122" s="104">
        <f>E11</f>
        <v>65</v>
      </c>
      <c r="F122" s="74" t="s">
        <v>48</v>
      </c>
    </row>
    <row r="123" spans="1:9" ht="15">
      <c r="D123" s="67" t="s">
        <v>401</v>
      </c>
      <c r="E123" s="104">
        <f>E10</f>
        <v>50</v>
      </c>
      <c r="F123" s="74" t="s">
        <v>48</v>
      </c>
    </row>
    <row r="124" spans="1:9" ht="15">
      <c r="D124" s="67" t="s">
        <v>217</v>
      </c>
      <c r="E124" s="75">
        <v>0.5</v>
      </c>
    </row>
    <row r="125" spans="1:9" ht="15">
      <c r="D125" s="67" t="s">
        <v>260</v>
      </c>
      <c r="E125" s="94">
        <f>D43</f>
        <v>2.5</v>
      </c>
      <c r="F125" s="74" t="s">
        <v>201</v>
      </c>
    </row>
    <row r="126" spans="1:9" ht="15">
      <c r="D126" s="67" t="s">
        <v>261</v>
      </c>
      <c r="E126" s="73">
        <f>D29</f>
        <v>1.0625</v>
      </c>
      <c r="F126" s="74" t="s">
        <v>201</v>
      </c>
    </row>
    <row r="128" spans="1:9" ht="15">
      <c r="E128" s="67" t="s">
        <v>218</v>
      </c>
      <c r="F128" s="75">
        <v>0.9</v>
      </c>
      <c r="G128" s="74" t="s">
        <v>262</v>
      </c>
    </row>
    <row r="129" spans="1:9" ht="15">
      <c r="E129" s="67" t="s">
        <v>219</v>
      </c>
      <c r="F129" s="75">
        <v>0.8</v>
      </c>
      <c r="G129" s="74" t="s">
        <v>204</v>
      </c>
    </row>
    <row r="130" spans="1:9" ht="13.5" thickBot="1"/>
    <row r="131" spans="1:9" s="86" customFormat="1">
      <c r="B131" s="76"/>
      <c r="C131" s="76" t="s">
        <v>395</v>
      </c>
      <c r="D131" s="76" t="s">
        <v>155</v>
      </c>
      <c r="E131" s="76" t="s">
        <v>155</v>
      </c>
      <c r="F131" s="76" t="s">
        <v>220</v>
      </c>
      <c r="G131" s="76" t="s">
        <v>220</v>
      </c>
      <c r="H131" s="90" t="s">
        <v>221</v>
      </c>
    </row>
    <row r="132" spans="1:9" s="86" customFormat="1">
      <c r="B132" s="77"/>
      <c r="C132" s="77" t="s">
        <v>400</v>
      </c>
      <c r="D132" s="77" t="s">
        <v>263</v>
      </c>
      <c r="E132" s="77" t="s">
        <v>264</v>
      </c>
      <c r="F132" s="77" t="s">
        <v>263</v>
      </c>
      <c r="G132" s="77" t="s">
        <v>264</v>
      </c>
      <c r="H132" s="85" t="s">
        <v>222</v>
      </c>
    </row>
    <row r="133" spans="1:9" s="86" customFormat="1" ht="13.5">
      <c r="B133" s="77"/>
      <c r="C133" s="77" t="s">
        <v>265</v>
      </c>
      <c r="D133" s="95" t="s">
        <v>266</v>
      </c>
      <c r="E133" s="95" t="s">
        <v>267</v>
      </c>
      <c r="F133" s="95" t="s">
        <v>268</v>
      </c>
      <c r="G133" s="95" t="s">
        <v>269</v>
      </c>
      <c r="H133" s="85" t="s">
        <v>223</v>
      </c>
    </row>
    <row r="134" spans="1:9" s="86" customFormat="1" ht="16" thickBot="1">
      <c r="B134" s="78" t="s">
        <v>207</v>
      </c>
      <c r="C134" s="77" t="s">
        <v>270</v>
      </c>
      <c r="D134" s="77" t="s">
        <v>224</v>
      </c>
      <c r="E134" s="77" t="s">
        <v>224</v>
      </c>
      <c r="F134" s="77" t="s">
        <v>224</v>
      </c>
      <c r="G134" s="77" t="s">
        <v>224</v>
      </c>
      <c r="H134" s="96" t="s">
        <v>225</v>
      </c>
    </row>
    <row r="135" spans="1:9" ht="13.5" thickBot="1">
      <c r="B135" s="100" t="s">
        <v>242</v>
      </c>
      <c r="C135" s="106">
        <f>'Support Beam Design'!F55</f>
        <v>0.28999999999999998</v>
      </c>
      <c r="D135" s="109">
        <f>E125*C135</f>
        <v>0.72499999999999998</v>
      </c>
      <c r="E135" s="109">
        <f>D135-C135*E126/2</f>
        <v>0.57093749999999999</v>
      </c>
      <c r="F135" s="109">
        <f>E125*C135</f>
        <v>0.72499999999999998</v>
      </c>
      <c r="G135" s="110">
        <f>F135-C135*E126/2</f>
        <v>0.57093749999999999</v>
      </c>
      <c r="H135" s="162">
        <f>F129*F128*MIN(0.58*E122*E135+E124*E122*G135,0.58*E123*D135+E124*E122*G135)</f>
        <v>28.497937499999999</v>
      </c>
    </row>
    <row r="136" spans="1:9" ht="13.5" thickBot="1"/>
    <row r="137" spans="1:9">
      <c r="B137" s="76"/>
      <c r="C137" s="76" t="s">
        <v>214</v>
      </c>
      <c r="D137" s="90" t="s">
        <v>222</v>
      </c>
      <c r="E137" s="90" t="s">
        <v>222</v>
      </c>
    </row>
    <row r="138" spans="1:9">
      <c r="B138" s="77"/>
      <c r="C138" s="77" t="s">
        <v>221</v>
      </c>
      <c r="D138" s="85" t="s">
        <v>226</v>
      </c>
      <c r="E138" s="85" t="s">
        <v>226</v>
      </c>
    </row>
    <row r="139" spans="1:9">
      <c r="B139" s="77"/>
      <c r="C139" s="77" t="s">
        <v>202</v>
      </c>
      <c r="D139" s="96" t="s">
        <v>223</v>
      </c>
      <c r="E139" s="96" t="s">
        <v>211</v>
      </c>
    </row>
    <row r="140" spans="1:9" ht="15.5" thickBot="1">
      <c r="B140" s="77" t="s">
        <v>207</v>
      </c>
      <c r="C140" s="77" t="s">
        <v>243</v>
      </c>
      <c r="D140" s="85" t="s">
        <v>227</v>
      </c>
      <c r="E140" s="85" t="s">
        <v>212</v>
      </c>
    </row>
    <row r="141" spans="1:9" ht="13.5" thickBot="1">
      <c r="B141" s="100" t="s">
        <v>242</v>
      </c>
      <c r="C141" s="165">
        <f>C76</f>
        <v>3.6868324245249831</v>
      </c>
      <c r="D141" s="102" t="str">
        <f>IF(C141&lt;=H135,"OK","NG")</f>
        <v>OK</v>
      </c>
      <c r="E141" s="103">
        <f>C141/H135</f>
        <v>0.12937190365179876</v>
      </c>
    </row>
    <row r="142" spans="1:9">
      <c r="B142" s="86"/>
      <c r="C142" s="163"/>
      <c r="E142" s="163"/>
    </row>
    <row r="143" spans="1:9">
      <c r="A143" s="72" t="s">
        <v>259</v>
      </c>
      <c r="I143" s="93" t="s">
        <v>215</v>
      </c>
    </row>
    <row r="144" spans="1:9" ht="15">
      <c r="D144" s="67" t="s">
        <v>247</v>
      </c>
      <c r="E144" s="104">
        <f>E13</f>
        <v>65</v>
      </c>
      <c r="F144" s="74" t="s">
        <v>48</v>
      </c>
    </row>
    <row r="145" spans="2:8" ht="15">
      <c r="D145" s="67" t="s">
        <v>285</v>
      </c>
      <c r="E145" s="104">
        <f>E12</f>
        <v>50</v>
      </c>
      <c r="F145" s="74" t="s">
        <v>48</v>
      </c>
    </row>
    <row r="146" spans="2:8" ht="15">
      <c r="D146" s="67" t="s">
        <v>217</v>
      </c>
      <c r="E146" s="75">
        <v>0.5</v>
      </c>
    </row>
    <row r="147" spans="2:8" ht="15">
      <c r="D147" s="67" t="s">
        <v>260</v>
      </c>
      <c r="E147" s="94">
        <f>D43</f>
        <v>2.5</v>
      </c>
      <c r="F147" s="74" t="s">
        <v>201</v>
      </c>
    </row>
    <row r="148" spans="2:8" ht="15">
      <c r="D148" s="67" t="s">
        <v>261</v>
      </c>
      <c r="E148" s="73">
        <f>D29</f>
        <v>1.0625</v>
      </c>
      <c r="F148" s="74" t="s">
        <v>201</v>
      </c>
    </row>
    <row r="150" spans="2:8" ht="15">
      <c r="E150" s="67" t="s">
        <v>218</v>
      </c>
      <c r="F150" s="75">
        <v>0.9</v>
      </c>
      <c r="G150" s="74" t="s">
        <v>262</v>
      </c>
    </row>
    <row r="151" spans="2:8" ht="15">
      <c r="E151" s="67" t="s">
        <v>219</v>
      </c>
      <c r="F151" s="75">
        <v>0.8</v>
      </c>
      <c r="G151" s="74" t="s">
        <v>204</v>
      </c>
    </row>
    <row r="152" spans="2:8" ht="13.5" thickBot="1"/>
    <row r="153" spans="2:8" s="86" customFormat="1">
      <c r="B153" s="76"/>
      <c r="C153" s="76"/>
      <c r="D153" s="76" t="s">
        <v>155</v>
      </c>
      <c r="E153" s="76" t="s">
        <v>155</v>
      </c>
      <c r="F153" s="76" t="s">
        <v>220</v>
      </c>
      <c r="G153" s="76" t="s">
        <v>220</v>
      </c>
      <c r="H153" s="90" t="s">
        <v>221</v>
      </c>
    </row>
    <row r="154" spans="2:8" s="86" customFormat="1">
      <c r="B154" s="77"/>
      <c r="C154" s="77" t="s">
        <v>206</v>
      </c>
      <c r="D154" s="77" t="s">
        <v>263</v>
      </c>
      <c r="E154" s="77" t="s">
        <v>264</v>
      </c>
      <c r="F154" s="77" t="s">
        <v>263</v>
      </c>
      <c r="G154" s="77" t="s">
        <v>264</v>
      </c>
      <c r="H154" s="85" t="s">
        <v>222</v>
      </c>
    </row>
    <row r="155" spans="2:8" s="86" customFormat="1" ht="13.5">
      <c r="B155" s="77"/>
      <c r="C155" s="77" t="s">
        <v>265</v>
      </c>
      <c r="D155" s="95" t="s">
        <v>266</v>
      </c>
      <c r="E155" s="95" t="s">
        <v>267</v>
      </c>
      <c r="F155" s="95" t="s">
        <v>268</v>
      </c>
      <c r="G155" s="95" t="s">
        <v>269</v>
      </c>
      <c r="H155" s="85" t="s">
        <v>223</v>
      </c>
    </row>
    <row r="156" spans="2:8" s="86" customFormat="1" ht="16" thickBot="1">
      <c r="B156" s="78" t="s">
        <v>207</v>
      </c>
      <c r="C156" s="77" t="s">
        <v>270</v>
      </c>
      <c r="D156" s="77" t="s">
        <v>224</v>
      </c>
      <c r="E156" s="77" t="s">
        <v>224</v>
      </c>
      <c r="F156" s="77" t="s">
        <v>224</v>
      </c>
      <c r="G156" s="77" t="s">
        <v>224</v>
      </c>
      <c r="H156" s="96" t="s">
        <v>225</v>
      </c>
    </row>
    <row r="157" spans="2:8" ht="13.5" thickBot="1">
      <c r="B157" s="100" t="s">
        <v>242</v>
      </c>
      <c r="C157" s="106">
        <f>E21</f>
        <v>0.5</v>
      </c>
      <c r="D157" s="109">
        <f>E147*C157</f>
        <v>1.25</v>
      </c>
      <c r="E157" s="109">
        <f>D157-C157*E148/2</f>
        <v>0.984375</v>
      </c>
      <c r="F157" s="109">
        <f>E147*C157</f>
        <v>1.25</v>
      </c>
      <c r="G157" s="110">
        <f>F157-C157*E148/2</f>
        <v>0.984375</v>
      </c>
      <c r="H157" s="162">
        <f>F151*F150*MIN(0.58*E144*E157+E146*E144*G157,0.58*E145*D157+E146*E144*G157)</f>
        <v>49.134375000000006</v>
      </c>
    </row>
    <row r="158" spans="2:8" ht="13.5" thickBot="1"/>
    <row r="159" spans="2:8">
      <c r="B159" s="76"/>
      <c r="C159" s="76" t="s">
        <v>214</v>
      </c>
      <c r="D159" s="90" t="s">
        <v>222</v>
      </c>
      <c r="E159" s="90" t="s">
        <v>222</v>
      </c>
    </row>
    <row r="160" spans="2:8">
      <c r="B160" s="77"/>
      <c r="C160" s="77" t="s">
        <v>221</v>
      </c>
      <c r="D160" s="85" t="s">
        <v>226</v>
      </c>
      <c r="E160" s="85" t="s">
        <v>226</v>
      </c>
    </row>
    <row r="161" spans="2:5">
      <c r="B161" s="77"/>
      <c r="C161" s="77" t="s">
        <v>202</v>
      </c>
      <c r="D161" s="96" t="s">
        <v>223</v>
      </c>
      <c r="E161" s="96" t="s">
        <v>211</v>
      </c>
    </row>
    <row r="162" spans="2:5" ht="15.5" thickBot="1">
      <c r="B162" s="77" t="s">
        <v>207</v>
      </c>
      <c r="C162" s="77" t="s">
        <v>243</v>
      </c>
      <c r="D162" s="85" t="s">
        <v>227</v>
      </c>
      <c r="E162" s="85" t="s">
        <v>212</v>
      </c>
    </row>
    <row r="163" spans="2:5" ht="13.5" thickBot="1">
      <c r="B163" s="100" t="s">
        <v>242</v>
      </c>
      <c r="C163" s="165">
        <f>C76</f>
        <v>3.6868324245249831</v>
      </c>
      <c r="D163" s="102" t="str">
        <f>IF(C163&lt;=H157,"OK","NG")</f>
        <v>OK</v>
      </c>
      <c r="E163" s="103">
        <f>C163/H157</f>
        <v>7.5035704118043278E-2</v>
      </c>
    </row>
    <row r="164" spans="2:5">
      <c r="B164" s="86"/>
      <c r="C164" s="163"/>
      <c r="E164" s="163"/>
    </row>
    <row r="165" spans="2:5">
      <c r="B165" s="86"/>
      <c r="C165" s="163"/>
      <c r="E165" s="163"/>
    </row>
    <row r="166" spans="2:5">
      <c r="B166" s="86"/>
      <c r="C166" s="163"/>
      <c r="E166" s="163"/>
    </row>
    <row r="167" spans="2:5">
      <c r="B167" s="86"/>
      <c r="C167" s="163"/>
      <c r="E167" s="163"/>
    </row>
    <row r="168" spans="2:5">
      <c r="B168" s="86"/>
      <c r="C168" s="163"/>
      <c r="E168" s="163"/>
    </row>
    <row r="169" spans="2:5">
      <c r="B169" s="86"/>
      <c r="C169" s="163"/>
      <c r="E169" s="163"/>
    </row>
    <row r="170" spans="2:5">
      <c r="B170" s="86"/>
      <c r="C170" s="163"/>
      <c r="E170" s="163"/>
    </row>
    <row r="171" spans="2:5">
      <c r="B171" s="86"/>
      <c r="C171" s="163"/>
      <c r="E171" s="163"/>
    </row>
    <row r="172" spans="2:5">
      <c r="B172" s="86"/>
      <c r="C172" s="163"/>
      <c r="E172" s="163"/>
    </row>
    <row r="173" spans="2:5">
      <c r="B173" s="86"/>
      <c r="C173" s="163"/>
      <c r="E173" s="163"/>
    </row>
    <row r="174" spans="2:5">
      <c r="B174" s="86"/>
      <c r="C174" s="163"/>
      <c r="E174" s="163"/>
    </row>
    <row r="175" spans="2:5">
      <c r="B175" s="86"/>
      <c r="C175" s="163"/>
      <c r="E175" s="163"/>
    </row>
    <row r="176" spans="2:5">
      <c r="B176" s="86"/>
      <c r="C176" s="163"/>
      <c r="E176" s="163"/>
    </row>
    <row r="177" spans="2:5">
      <c r="B177" s="86"/>
      <c r="C177" s="163"/>
      <c r="E177" s="163"/>
    </row>
    <row r="178" spans="2:5">
      <c r="B178" s="86"/>
      <c r="C178" s="163"/>
      <c r="E178" s="163"/>
    </row>
    <row r="179" spans="2:5">
      <c r="B179" s="86"/>
      <c r="C179" s="163"/>
      <c r="E179" s="163"/>
    </row>
    <row r="180" spans="2:5">
      <c r="B180" s="86"/>
      <c r="C180" s="163"/>
      <c r="E180" s="163"/>
    </row>
    <row r="181" spans="2:5">
      <c r="B181" s="86"/>
      <c r="C181" s="163"/>
      <c r="E181" s="163"/>
    </row>
    <row r="182" spans="2:5">
      <c r="B182" s="86"/>
      <c r="C182" s="163"/>
      <c r="E182" s="163"/>
    </row>
    <row r="183" spans="2:5">
      <c r="B183" s="86"/>
      <c r="C183" s="163"/>
      <c r="E183" s="163"/>
    </row>
    <row r="184" spans="2:5">
      <c r="B184" s="86"/>
      <c r="C184" s="163"/>
      <c r="E184" s="163"/>
    </row>
    <row r="185" spans="2:5">
      <c r="B185" s="86"/>
      <c r="C185" s="163"/>
      <c r="E185" s="163"/>
    </row>
    <row r="186" spans="2:5">
      <c r="B186" s="86"/>
      <c r="C186" s="163"/>
      <c r="E186" s="163"/>
    </row>
    <row r="187" spans="2:5">
      <c r="B187" s="86"/>
      <c r="C187" s="163"/>
      <c r="E187" s="163"/>
    </row>
    <row r="188" spans="2:5">
      <c r="B188" s="86"/>
      <c r="C188" s="163"/>
      <c r="E188" s="163"/>
    </row>
    <row r="189" spans="2:5">
      <c r="B189" s="86"/>
      <c r="C189" s="163"/>
      <c r="E189" s="163"/>
    </row>
    <row r="190" spans="2:5">
      <c r="B190" s="86"/>
      <c r="C190" s="163"/>
      <c r="E190" s="163"/>
    </row>
    <row r="191" spans="2:5">
      <c r="B191" s="86"/>
      <c r="C191" s="163"/>
      <c r="E191" s="163"/>
    </row>
    <row r="192" spans="2:5">
      <c r="B192" s="86"/>
      <c r="C192" s="163"/>
      <c r="E192" s="163"/>
    </row>
    <row r="193" spans="1:9">
      <c r="B193" s="86"/>
      <c r="C193" s="163"/>
      <c r="E193" s="163"/>
    </row>
    <row r="194" spans="1:9">
      <c r="B194" s="86"/>
      <c r="C194" s="163"/>
      <c r="E194" s="163"/>
    </row>
    <row r="195" spans="1:9">
      <c r="B195" s="86"/>
      <c r="C195" s="163"/>
      <c r="E195" s="163"/>
    </row>
    <row r="196" spans="1:9">
      <c r="B196" s="86"/>
      <c r="C196" s="163"/>
      <c r="E196" s="163"/>
    </row>
    <row r="197" spans="1:9">
      <c r="B197" s="86"/>
      <c r="C197" s="163"/>
      <c r="E197" s="163"/>
    </row>
    <row r="198" spans="1:9">
      <c r="B198" s="86"/>
      <c r="C198" s="163"/>
      <c r="E198" s="163"/>
    </row>
    <row r="199" spans="1:9">
      <c r="B199" s="86"/>
      <c r="C199" s="163"/>
      <c r="E199" s="163"/>
    </row>
    <row r="200" spans="1:9">
      <c r="B200" s="86"/>
      <c r="C200" s="163"/>
      <c r="E200" s="163"/>
    </row>
    <row r="201" spans="1:9">
      <c r="B201" s="86"/>
      <c r="C201" s="163"/>
      <c r="E201" s="163"/>
    </row>
    <row r="202" spans="1:9">
      <c r="B202" s="86"/>
      <c r="C202" s="163"/>
      <c r="E202" s="163"/>
    </row>
    <row r="203" spans="1:9">
      <c r="B203" s="86"/>
      <c r="C203" s="163"/>
      <c r="E203" s="163"/>
    </row>
    <row r="204" spans="1:9">
      <c r="B204" s="86"/>
      <c r="C204" s="163"/>
      <c r="E204" s="163"/>
    </row>
    <row r="205" spans="1:9">
      <c r="B205" s="86"/>
      <c r="C205" s="163"/>
      <c r="E205" s="163"/>
    </row>
    <row r="206" spans="1:9">
      <c r="B206" s="86"/>
      <c r="C206" s="163"/>
      <c r="E206" s="163"/>
    </row>
    <row r="208" spans="1:9">
      <c r="A208" s="72" t="s">
        <v>271</v>
      </c>
      <c r="I208" s="93" t="s">
        <v>272</v>
      </c>
    </row>
    <row r="209" spans="2:6" ht="15.5">
      <c r="D209" s="67" t="s">
        <v>232</v>
      </c>
      <c r="E209" s="94">
        <f>'[1]Input and Geometry'!D125</f>
        <v>0.78539816339744828</v>
      </c>
      <c r="F209" s="74" t="s">
        <v>233</v>
      </c>
    </row>
    <row r="210" spans="2:6" ht="15">
      <c r="D210" s="67" t="s">
        <v>234</v>
      </c>
      <c r="E210" s="75">
        <f>'[1]Input and Geometry'!D126</f>
        <v>120</v>
      </c>
      <c r="F210" s="74" t="s">
        <v>273</v>
      </c>
    </row>
    <row r="211" spans="2:6" ht="15">
      <c r="D211" s="67" t="s">
        <v>274</v>
      </c>
      <c r="E211" s="75">
        <f>0.76*E209*E210</f>
        <v>71.628312501847276</v>
      </c>
      <c r="F211" s="74" t="s">
        <v>55</v>
      </c>
    </row>
    <row r="212" spans="2:6">
      <c r="D212" s="67" t="s">
        <v>275</v>
      </c>
      <c r="E212" s="75">
        <f>ABS(MIN([1]Loads!E355:E364))</f>
        <v>63.924393414798352</v>
      </c>
      <c r="F212" s="74" t="s">
        <v>55</v>
      </c>
    </row>
    <row r="213" spans="2:6" ht="13.5" thickBot="1"/>
    <row r="214" spans="2:6">
      <c r="B214" s="76"/>
      <c r="C214" s="76" t="s">
        <v>214</v>
      </c>
      <c r="D214" s="90" t="s">
        <v>242</v>
      </c>
      <c r="E214" s="90" t="s">
        <v>276</v>
      </c>
    </row>
    <row r="215" spans="2:6">
      <c r="B215" s="77"/>
      <c r="C215" s="77" t="s">
        <v>221</v>
      </c>
      <c r="D215" s="85" t="s">
        <v>277</v>
      </c>
      <c r="E215" s="85" t="s">
        <v>220</v>
      </c>
    </row>
    <row r="216" spans="2:6">
      <c r="B216" s="77"/>
      <c r="C216" s="77" t="s">
        <v>202</v>
      </c>
      <c r="D216" s="96" t="s">
        <v>223</v>
      </c>
      <c r="E216" s="96" t="s">
        <v>211</v>
      </c>
    </row>
    <row r="217" spans="2:6" ht="15.5" thickBot="1">
      <c r="B217" s="78" t="s">
        <v>207</v>
      </c>
      <c r="C217" s="77" t="s">
        <v>243</v>
      </c>
      <c r="D217" s="85" t="s">
        <v>227</v>
      </c>
      <c r="E217" s="85" t="s">
        <v>212</v>
      </c>
    </row>
    <row r="218" spans="2:6" ht="13.5" thickBot="1">
      <c r="B218" s="100" t="s">
        <v>242</v>
      </c>
      <c r="C218" s="101">
        <f>E212</f>
        <v>63.924393414798352</v>
      </c>
      <c r="D218" s="102" t="str">
        <f>IF(C218&lt;=E211,"OK","NG")</f>
        <v>OK</v>
      </c>
      <c r="E218" s="103">
        <f>C218/E211</f>
        <v>0.89244589439615463</v>
      </c>
    </row>
  </sheetData>
  <mergeCells count="3">
    <mergeCell ref="E103:G103"/>
    <mergeCell ref="E115:G115"/>
    <mergeCell ref="B3:F3"/>
  </mergeCells>
  <conditionalFormatting sqref="D141:D142">
    <cfRule type="cellIs" dxfId="15" priority="5" operator="equal">
      <formula>"NG"</formula>
    </cfRule>
    <cfRule type="cellIs" dxfId="14" priority="6" operator="equal">
      <formula>"OK"</formula>
    </cfRule>
  </conditionalFormatting>
  <conditionalFormatting sqref="D163:D206">
    <cfRule type="cellIs" dxfId="13" priority="1" operator="equal">
      <formula>"NG"</formula>
    </cfRule>
    <cfRule type="cellIs" dxfId="12" priority="2" operator="equal">
      <formula>"OK"</formula>
    </cfRule>
  </conditionalFormatting>
  <conditionalFormatting sqref="E95 H107 D218">
    <cfRule type="cellIs" dxfId="11" priority="13" operator="equal">
      <formula>"NG"</formula>
    </cfRule>
    <cfRule type="cellIs" dxfId="10" priority="14" operator="equal">
      <formula>"OK"</formula>
    </cfRule>
  </conditionalFormatting>
  <conditionalFormatting sqref="H119">
    <cfRule type="cellIs" dxfId="9" priority="3" operator="equal">
      <formula>"NG"</formula>
    </cfRule>
    <cfRule type="cellIs" dxfId="8" priority="4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2C76D-A1A1-4AB8-BA40-D5E9556AD06B}">
  <dimension ref="A1:I184"/>
  <sheetViews>
    <sheetView zoomScale="130" zoomScaleNormal="130" workbookViewId="0">
      <selection activeCell="J7" sqref="J7"/>
    </sheetView>
  </sheetViews>
  <sheetFormatPr defaultColWidth="9.7265625" defaultRowHeight="13"/>
  <cols>
    <col min="1" max="1" width="9.7265625" style="66" customWidth="1"/>
    <col min="2" max="3" width="9.7265625" style="66"/>
    <col min="4" max="6" width="9.7265625" style="66" customWidth="1"/>
    <col min="7" max="16384" width="9.7265625" style="66"/>
  </cols>
  <sheetData>
    <row r="1" spans="1:9" ht="15.5">
      <c r="A1" s="65" t="s">
        <v>461</v>
      </c>
      <c r="G1" s="67" t="s">
        <v>198</v>
      </c>
      <c r="H1" s="68" t="s">
        <v>169</v>
      </c>
      <c r="I1" s="69">
        <v>44678</v>
      </c>
    </row>
    <row r="2" spans="1:9" ht="12.75" customHeight="1">
      <c r="A2" s="70" t="s">
        <v>278</v>
      </c>
      <c r="G2" s="67" t="s">
        <v>199</v>
      </c>
      <c r="H2" s="68" t="s">
        <v>454</v>
      </c>
      <c r="I2" s="69">
        <v>44706</v>
      </c>
    </row>
    <row r="3" spans="1:9">
      <c r="A3" s="70" t="s">
        <v>200</v>
      </c>
      <c r="B3" s="222" t="s">
        <v>175</v>
      </c>
      <c r="C3" s="222"/>
      <c r="D3" s="222"/>
      <c r="E3" s="222"/>
      <c r="F3" s="222"/>
    </row>
    <row r="4" spans="1:9" ht="14.25" customHeight="1"/>
    <row r="5" spans="1:9" ht="14.25" customHeight="1">
      <c r="A5" s="153" t="s">
        <v>379</v>
      </c>
    </row>
    <row r="6" spans="1:9" ht="14.25" customHeight="1"/>
    <row r="7" spans="1:9" ht="14.25" customHeight="1">
      <c r="A7" s="111" t="s">
        <v>280</v>
      </c>
    </row>
    <row r="8" spans="1:9" ht="14.25" customHeight="1">
      <c r="A8" s="71"/>
      <c r="D8" s="112" t="s">
        <v>281</v>
      </c>
      <c r="E8" s="113">
        <v>29000</v>
      </c>
      <c r="F8" s="114" t="s">
        <v>282</v>
      </c>
    </row>
    <row r="9" spans="1:9" ht="14.25" customHeight="1">
      <c r="A9" s="71"/>
      <c r="D9" s="112" t="s">
        <v>283</v>
      </c>
      <c r="E9" s="115">
        <v>490</v>
      </c>
      <c r="F9" s="114" t="s">
        <v>284</v>
      </c>
    </row>
    <row r="10" spans="1:9" ht="14.25" customHeight="1">
      <c r="A10" s="71"/>
      <c r="D10" s="112" t="s">
        <v>293</v>
      </c>
      <c r="E10" s="113">
        <v>50</v>
      </c>
      <c r="F10" s="114" t="s">
        <v>48</v>
      </c>
    </row>
    <row r="11" spans="1:9" ht="14.25" customHeight="1">
      <c r="A11" s="71"/>
      <c r="D11" s="112" t="s">
        <v>294</v>
      </c>
      <c r="E11" s="113">
        <v>65</v>
      </c>
      <c r="F11" s="114" t="s">
        <v>48</v>
      </c>
    </row>
    <row r="12" spans="1:9" ht="14.25" customHeight="1">
      <c r="A12" s="71"/>
      <c r="D12" s="112" t="s">
        <v>285</v>
      </c>
      <c r="E12" s="113">
        <v>50</v>
      </c>
      <c r="F12" s="114" t="s">
        <v>48</v>
      </c>
    </row>
    <row r="13" spans="1:9" ht="14.25" customHeight="1">
      <c r="A13" s="71"/>
      <c r="D13" s="112" t="s">
        <v>247</v>
      </c>
      <c r="E13" s="113">
        <v>65</v>
      </c>
      <c r="F13" s="114" t="s">
        <v>48</v>
      </c>
    </row>
    <row r="14" spans="1:9" ht="14.25" customHeight="1">
      <c r="A14" s="71"/>
      <c r="D14" s="112" t="s">
        <v>286</v>
      </c>
      <c r="E14" s="115">
        <v>4.5</v>
      </c>
      <c r="F14" s="114" t="s">
        <v>287</v>
      </c>
    </row>
    <row r="15" spans="1:9" ht="14.25" customHeight="1">
      <c r="A15" s="71"/>
      <c r="D15" s="112" t="s">
        <v>288</v>
      </c>
      <c r="E15" s="115">
        <v>145</v>
      </c>
      <c r="F15" s="114" t="s">
        <v>284</v>
      </c>
    </row>
    <row r="16" spans="1:9" ht="14.25" customHeight="1">
      <c r="A16" s="71"/>
      <c r="D16" s="112" t="s">
        <v>289</v>
      </c>
      <c r="E16" s="115">
        <v>160</v>
      </c>
      <c r="F16" s="114" t="s">
        <v>290</v>
      </c>
    </row>
    <row r="17" spans="1:9" ht="14.25" customHeight="1">
      <c r="A17" s="71"/>
      <c r="D17" s="112" t="s">
        <v>291</v>
      </c>
      <c r="E17" s="116">
        <f>120000*1*((E15/1000)^2)*(E14^0.33)</f>
        <v>4144.54996865466</v>
      </c>
      <c r="F17" s="114" t="s">
        <v>292</v>
      </c>
    </row>
    <row r="18" spans="1:9" ht="14.25" customHeight="1">
      <c r="A18" s="71"/>
      <c r="D18" s="112"/>
      <c r="E18" s="117"/>
      <c r="F18" s="114"/>
    </row>
    <row r="19" spans="1:9" ht="14.25" customHeight="1">
      <c r="A19" s="111" t="s">
        <v>396</v>
      </c>
      <c r="D19" s="112"/>
      <c r="E19" s="117"/>
      <c r="F19" s="114"/>
    </row>
    <row r="20" spans="1:9" s="119" customFormat="1" ht="15">
      <c r="B20" s="112"/>
      <c r="D20" s="112" t="s">
        <v>397</v>
      </c>
      <c r="E20" s="120">
        <v>12</v>
      </c>
      <c r="F20" s="114" t="s">
        <v>201</v>
      </c>
      <c r="G20" s="114"/>
    </row>
    <row r="21" spans="1:9" s="119" customFormat="1" ht="15">
      <c r="B21" s="112"/>
      <c r="D21" s="112" t="s">
        <v>398</v>
      </c>
      <c r="E21" s="120">
        <f>0.5</f>
        <v>0.5</v>
      </c>
      <c r="F21" s="114" t="s">
        <v>201</v>
      </c>
      <c r="G21" s="114"/>
    </row>
    <row r="22" spans="1:9" ht="14.25" customHeight="1">
      <c r="A22" s="71"/>
      <c r="D22" s="112"/>
      <c r="E22" s="117"/>
      <c r="F22" s="114"/>
    </row>
    <row r="23" spans="1:9" ht="14.25" customHeight="1">
      <c r="A23" s="111" t="s">
        <v>295</v>
      </c>
      <c r="D23" s="112"/>
      <c r="E23" s="117"/>
      <c r="F23" s="114"/>
      <c r="I23" s="118" t="s">
        <v>376</v>
      </c>
    </row>
    <row r="24" spans="1:9" ht="14.25" customHeight="1">
      <c r="A24" s="119"/>
      <c r="B24" s="112"/>
      <c r="C24" s="112" t="s">
        <v>296</v>
      </c>
      <c r="D24" s="120" t="s">
        <v>297</v>
      </c>
      <c r="E24" s="114" t="s">
        <v>298</v>
      </c>
      <c r="F24" s="112"/>
      <c r="G24" s="120"/>
      <c r="H24" s="114"/>
      <c r="I24" s="119"/>
    </row>
    <row r="25" spans="1:9" ht="14.25" customHeight="1">
      <c r="A25" s="119"/>
      <c r="B25" s="112"/>
      <c r="C25" s="112" t="s">
        <v>246</v>
      </c>
      <c r="D25" s="120">
        <f>7/8</f>
        <v>0.875</v>
      </c>
      <c r="E25" s="114" t="s">
        <v>201</v>
      </c>
      <c r="F25" s="112"/>
      <c r="G25" s="120"/>
      <c r="H25" s="114"/>
      <c r="I25" s="119"/>
    </row>
    <row r="26" spans="1:9" ht="14.25" customHeight="1">
      <c r="A26" s="119"/>
      <c r="B26" s="112"/>
      <c r="C26" s="112" t="s">
        <v>299</v>
      </c>
      <c r="D26" s="120" t="s">
        <v>300</v>
      </c>
      <c r="E26" s="114" t="s">
        <v>301</v>
      </c>
      <c r="F26" s="112"/>
      <c r="G26" s="120"/>
      <c r="H26" s="114"/>
      <c r="I26" s="119"/>
    </row>
    <row r="27" spans="1:9" ht="14.25" customHeight="1">
      <c r="A27" s="119"/>
      <c r="B27" s="112"/>
      <c r="C27" s="112" t="s">
        <v>302</v>
      </c>
      <c r="D27" s="120" t="s">
        <v>303</v>
      </c>
      <c r="E27" s="114" t="s">
        <v>375</v>
      </c>
      <c r="F27" s="112"/>
      <c r="G27" s="120"/>
      <c r="H27" s="114"/>
      <c r="I27" s="119"/>
    </row>
    <row r="28" spans="1:9" ht="14.25" customHeight="1">
      <c r="A28" s="119"/>
      <c r="B28" s="112"/>
      <c r="C28" s="112" t="s">
        <v>304</v>
      </c>
      <c r="D28" s="120">
        <v>1.5</v>
      </c>
      <c r="E28" s="114" t="s">
        <v>201</v>
      </c>
      <c r="F28" s="114"/>
      <c r="G28" s="120"/>
      <c r="H28" s="114"/>
      <c r="I28" s="119"/>
    </row>
    <row r="29" spans="1:9" ht="14.25" customHeight="1">
      <c r="A29" s="119"/>
      <c r="B29" s="112"/>
      <c r="C29" s="112" t="s">
        <v>261</v>
      </c>
      <c r="D29" s="121">
        <f>IF(AND(D26="S",D25&lt;1),D25+1/16,IF(AND(D26="S",D25&gt;=1),D25+1/8,IF(AND(D26="O",D25&lt;1),D25+3/16,IF(AND(D26="O",D25&gt;=1),D25+5/16,"ERROR"))))</f>
        <v>1.0625</v>
      </c>
      <c r="E29" s="114" t="s">
        <v>305</v>
      </c>
      <c r="F29" s="112"/>
      <c r="G29" s="120"/>
      <c r="H29" s="114"/>
      <c r="I29" s="119"/>
    </row>
    <row r="30" spans="1:9" ht="14.25" customHeight="1">
      <c r="A30" s="119"/>
      <c r="B30" s="112"/>
      <c r="C30" s="112" t="s">
        <v>306</v>
      </c>
      <c r="D30" s="121">
        <f>PI()*(D25^2)/4</f>
        <v>0.6013204688511713</v>
      </c>
      <c r="E30" s="114" t="s">
        <v>233</v>
      </c>
      <c r="F30" s="112"/>
      <c r="G30" s="120"/>
      <c r="H30" s="114"/>
      <c r="I30" s="119"/>
    </row>
    <row r="31" spans="1:9" ht="14.25" customHeight="1">
      <c r="A31" s="119"/>
      <c r="B31" s="112"/>
      <c r="C31" s="112" t="s">
        <v>234</v>
      </c>
      <c r="D31" s="122">
        <f>IF(D24="A325",120,IF(D24="F1852",120,IF(D24="A490",150,IF(D24="F2280",150,"ERROR"))))</f>
        <v>120</v>
      </c>
      <c r="E31" s="114" t="s">
        <v>273</v>
      </c>
      <c r="F31" s="112"/>
      <c r="G31" s="120"/>
      <c r="H31" s="114"/>
      <c r="I31" s="119"/>
    </row>
    <row r="32" spans="1:9" ht="14.25" customHeight="1">
      <c r="A32" s="119"/>
      <c r="B32" s="112"/>
      <c r="C32" s="112" t="s">
        <v>307</v>
      </c>
      <c r="D32" s="122">
        <v>0.9</v>
      </c>
      <c r="E32" s="114" t="s">
        <v>308</v>
      </c>
      <c r="F32" s="112"/>
      <c r="G32" s="120"/>
      <c r="H32" s="114"/>
      <c r="I32" s="119"/>
    </row>
    <row r="33" spans="1:9" ht="14.25" customHeight="1">
      <c r="A33" s="119"/>
      <c r="B33" s="112"/>
      <c r="C33" s="112" t="s">
        <v>309</v>
      </c>
      <c r="D33" s="122">
        <f>IF(OR(D24="A325",D24="F1852"),LOOKUP(D25,'Reference Tables'!A5:A12,'Reference Tables'!B5:B12),IF(OR(D24="A490",D24="F2280"),LOOKUP(D25,'Reference Tables'!A5:A12,'Reference Tables'!C5:C12),"ERROR"))</f>
        <v>39</v>
      </c>
      <c r="E33" s="114" t="s">
        <v>310</v>
      </c>
      <c r="F33" s="112"/>
      <c r="G33" s="120"/>
      <c r="H33" s="114"/>
      <c r="I33" s="119"/>
    </row>
    <row r="34" spans="1:9" ht="14.25" customHeight="1">
      <c r="A34" s="119"/>
      <c r="B34" s="112"/>
      <c r="C34" s="119"/>
      <c r="D34" s="119"/>
      <c r="E34" s="112" t="s">
        <v>230</v>
      </c>
      <c r="F34" s="120" t="s">
        <v>231</v>
      </c>
      <c r="G34" s="114" t="s">
        <v>311</v>
      </c>
      <c r="H34" s="114"/>
      <c r="I34" s="119"/>
    </row>
    <row r="35" spans="1:9" ht="14.25" customHeight="1">
      <c r="A35" s="111"/>
      <c r="D35" s="112"/>
      <c r="E35" s="117"/>
      <c r="F35" s="114"/>
    </row>
    <row r="36" spans="1:9" ht="14.25" customHeight="1">
      <c r="A36" s="71" t="s">
        <v>372</v>
      </c>
      <c r="D36" s="112"/>
      <c r="E36" s="117"/>
      <c r="F36" s="114"/>
    </row>
    <row r="37" spans="1:9" ht="14.25" customHeight="1">
      <c r="A37" s="71"/>
      <c r="C37" s="67" t="s">
        <v>383</v>
      </c>
      <c r="D37" s="122">
        <f>'Support Beam Design'!F38</f>
        <v>9.6041666666666661</v>
      </c>
      <c r="E37" s="156" t="s">
        <v>8</v>
      </c>
      <c r="F37" s="114"/>
    </row>
    <row r="38" spans="1:9" ht="14.25" customHeight="1">
      <c r="A38" s="111"/>
      <c r="C38" s="112" t="s">
        <v>373</v>
      </c>
      <c r="D38" s="113">
        <v>4</v>
      </c>
      <c r="E38" s="117"/>
      <c r="F38" s="114"/>
    </row>
    <row r="39" spans="1:9" ht="14.25" customHeight="1">
      <c r="A39" s="111"/>
      <c r="C39" s="112" t="s">
        <v>374</v>
      </c>
      <c r="D39" s="113">
        <v>1</v>
      </c>
      <c r="E39" s="117"/>
      <c r="F39" s="114"/>
    </row>
    <row r="40" spans="1:9" ht="14.25" customHeight="1">
      <c r="A40" s="111"/>
      <c r="C40" s="112" t="s">
        <v>377</v>
      </c>
      <c r="D40" s="152">
        <f>D38*D39</f>
        <v>4</v>
      </c>
      <c r="E40" s="117"/>
      <c r="F40" s="114"/>
    </row>
    <row r="41" spans="1:9" ht="14.25" customHeight="1">
      <c r="A41" s="111"/>
      <c r="C41" s="112" t="s">
        <v>390</v>
      </c>
      <c r="D41" s="158">
        <v>3.25</v>
      </c>
      <c r="E41" s="156" t="s">
        <v>99</v>
      </c>
      <c r="F41" s="114"/>
    </row>
    <row r="42" spans="1:9" ht="14.25" customHeight="1">
      <c r="A42" s="111"/>
      <c r="C42" s="112" t="s">
        <v>391</v>
      </c>
      <c r="D42" s="158">
        <f>9</f>
        <v>9</v>
      </c>
      <c r="E42" s="156" t="s">
        <v>99</v>
      </c>
      <c r="F42" s="114"/>
    </row>
    <row r="43" spans="1:9" ht="14.25" customHeight="1">
      <c r="A43" s="111"/>
      <c r="C43" s="112" t="s">
        <v>394</v>
      </c>
      <c r="D43" s="158">
        <f>2.5</f>
        <v>2.5</v>
      </c>
      <c r="E43" s="156" t="s">
        <v>99</v>
      </c>
      <c r="F43" s="114"/>
    </row>
    <row r="44" spans="1:9" ht="14.25" customHeight="1">
      <c r="A44" s="111"/>
      <c r="C44" s="112"/>
      <c r="D44" s="152"/>
      <c r="E44" s="117"/>
      <c r="F44" s="114"/>
    </row>
    <row r="45" spans="1:9" ht="14.25" customHeight="1">
      <c r="A45" s="71" t="s">
        <v>380</v>
      </c>
      <c r="C45" s="112"/>
      <c r="D45" s="152"/>
      <c r="E45" s="117"/>
      <c r="F45" s="114"/>
    </row>
    <row r="46" spans="1:9" ht="14.25" customHeight="1">
      <c r="A46" s="154" t="s">
        <v>196</v>
      </c>
      <c r="C46" s="112"/>
      <c r="D46" s="152"/>
      <c r="E46" s="117"/>
      <c r="F46" s="114"/>
    </row>
    <row r="47" spans="1:9" ht="14.25" customHeight="1">
      <c r="A47" s="111"/>
      <c r="C47" s="67" t="s">
        <v>381</v>
      </c>
      <c r="D47" s="155">
        <f>'Support Beam Design'!F22</f>
        <v>2.6983125000000001</v>
      </c>
      <c r="E47" s="156" t="s">
        <v>171</v>
      </c>
      <c r="F47" s="114"/>
    </row>
    <row r="48" spans="1:9" ht="14.25" customHeight="1">
      <c r="A48" s="111"/>
      <c r="C48" s="157" t="s">
        <v>382</v>
      </c>
      <c r="D48" s="155">
        <f>D47*D37/8</f>
        <v>3.2393803710937501</v>
      </c>
      <c r="E48" s="156" t="s">
        <v>60</v>
      </c>
      <c r="F48" s="114"/>
    </row>
    <row r="49" spans="1:9" ht="14.25" customHeight="1">
      <c r="A49" s="111"/>
      <c r="C49" s="157" t="s">
        <v>384</v>
      </c>
      <c r="D49" s="155">
        <f>D47/2</f>
        <v>1.3491562500000001</v>
      </c>
      <c r="E49" s="156" t="s">
        <v>171</v>
      </c>
      <c r="F49" s="114"/>
    </row>
    <row r="50" spans="1:9" ht="14.25" customHeight="1">
      <c r="A50" s="154" t="s">
        <v>385</v>
      </c>
      <c r="C50" s="112"/>
      <c r="D50" s="152"/>
      <c r="E50" s="117"/>
      <c r="F50" s="114"/>
    </row>
    <row r="51" spans="1:9" ht="14.25" customHeight="1">
      <c r="A51" s="111"/>
      <c r="C51" s="157" t="s">
        <v>190</v>
      </c>
      <c r="D51" s="155">
        <f>'Support Beam Design'!F29</f>
        <v>2.7499999999999997E-2</v>
      </c>
      <c r="E51" s="156" t="s">
        <v>9</v>
      </c>
      <c r="F51" s="114"/>
    </row>
    <row r="52" spans="1:9" ht="14.25" customHeight="1">
      <c r="A52" s="111"/>
      <c r="C52" s="157" t="s">
        <v>386</v>
      </c>
      <c r="D52" s="155">
        <f>D51*D37^2/12</f>
        <v>0.21138337311921293</v>
      </c>
      <c r="E52" s="156" t="s">
        <v>60</v>
      </c>
      <c r="F52" s="114"/>
    </row>
    <row r="53" spans="1:9" ht="14.25" customHeight="1">
      <c r="A53" s="111"/>
      <c r="C53" s="157" t="s">
        <v>387</v>
      </c>
      <c r="D53" s="155">
        <f>D51*D37/2</f>
        <v>0.13205729166666663</v>
      </c>
      <c r="E53" s="156" t="s">
        <v>171</v>
      </c>
      <c r="F53" s="114"/>
    </row>
    <row r="54" spans="1:9" ht="14.25" customHeight="1">
      <c r="A54" s="154" t="s">
        <v>209</v>
      </c>
      <c r="C54" s="112"/>
      <c r="D54" s="152"/>
      <c r="E54" s="117"/>
      <c r="F54" s="114"/>
    </row>
    <row r="55" spans="1:9" ht="14.25" customHeight="1">
      <c r="A55" s="111"/>
      <c r="C55" s="160" t="s">
        <v>388</v>
      </c>
      <c r="D55" s="159">
        <f>D48+D52</f>
        <v>3.4507637442129631</v>
      </c>
      <c r="E55" s="161" t="s">
        <v>60</v>
      </c>
      <c r="F55" s="114"/>
    </row>
    <row r="56" spans="1:9" ht="14.25" customHeight="1">
      <c r="A56" s="111"/>
      <c r="C56" s="164" t="s">
        <v>10</v>
      </c>
      <c r="D56" s="159">
        <f>D55*12</f>
        <v>41.409164930555555</v>
      </c>
      <c r="E56" s="161" t="s">
        <v>407</v>
      </c>
      <c r="F56" s="114"/>
    </row>
    <row r="57" spans="1:9" ht="14.25" customHeight="1">
      <c r="A57" s="111"/>
      <c r="C57" s="160" t="s">
        <v>389</v>
      </c>
      <c r="D57" s="159">
        <f>D49+D53</f>
        <v>1.4812135416666667</v>
      </c>
      <c r="E57" s="161" t="s">
        <v>171</v>
      </c>
      <c r="F57" s="114"/>
    </row>
    <row r="58" spans="1:9" ht="14.25" customHeight="1">
      <c r="A58" s="111"/>
      <c r="C58" s="112"/>
      <c r="D58" s="155"/>
      <c r="E58" s="156"/>
      <c r="F58" s="114"/>
    </row>
    <row r="59" spans="1:9" ht="14.25" customHeight="1">
      <c r="A59" s="71" t="s">
        <v>402</v>
      </c>
      <c r="C59" s="112"/>
      <c r="D59" s="155"/>
      <c r="E59" s="156"/>
      <c r="F59" s="114"/>
    </row>
    <row r="60" spans="1:9" ht="14.25" customHeight="1">
      <c r="A60" s="154" t="s">
        <v>414</v>
      </c>
      <c r="C60" s="112"/>
      <c r="D60" s="155"/>
      <c r="E60" s="156"/>
      <c r="F60" s="114"/>
    </row>
    <row r="61" spans="1:9" ht="14.25" customHeight="1">
      <c r="A61" s="119" t="s">
        <v>242</v>
      </c>
      <c r="B61" s="66" t="s">
        <v>403</v>
      </c>
      <c r="C61" s="66" t="s">
        <v>404</v>
      </c>
      <c r="D61" s="155" t="s">
        <v>409</v>
      </c>
      <c r="E61" s="155" t="s">
        <v>410</v>
      </c>
      <c r="F61" s="155" t="s">
        <v>406</v>
      </c>
      <c r="G61" s="66" t="s">
        <v>408</v>
      </c>
      <c r="H61" s="66" t="s">
        <v>412</v>
      </c>
      <c r="I61" s="66" t="s">
        <v>413</v>
      </c>
    </row>
    <row r="62" spans="1:9" ht="14.25" customHeight="1">
      <c r="A62" s="119">
        <v>1</v>
      </c>
      <c r="B62" s="75">
        <v>0</v>
      </c>
      <c r="C62" s="75">
        <f>0</f>
        <v>0</v>
      </c>
      <c r="D62" s="75">
        <f>B62-$B$66</f>
        <v>0</v>
      </c>
      <c r="E62" s="75">
        <f>C62-$C$66</f>
        <v>-13.5</v>
      </c>
      <c r="F62" s="155">
        <f>SQRT(D62^2+E62^2)</f>
        <v>13.5</v>
      </c>
      <c r="G62" s="75">
        <f>F62^2</f>
        <v>182.25</v>
      </c>
      <c r="H62" s="122">
        <f>-$D$56*E62/$B$67</f>
        <v>1.3803054976851852</v>
      </c>
      <c r="I62" s="75">
        <f>$D$56*D62/$B$67</f>
        <v>0</v>
      </c>
    </row>
    <row r="63" spans="1:9" ht="14.25" customHeight="1">
      <c r="A63" s="119">
        <v>2</v>
      </c>
      <c r="B63" s="75">
        <v>0</v>
      </c>
      <c r="C63" s="75">
        <f>C62+$D$42</f>
        <v>9</v>
      </c>
      <c r="D63" s="75">
        <f>B63-$B$66</f>
        <v>0</v>
      </c>
      <c r="E63" s="75">
        <f>C63-$C$66</f>
        <v>-4.5</v>
      </c>
      <c r="F63" s="155">
        <f>SQRT(D63^2+E63^2)</f>
        <v>4.5</v>
      </c>
      <c r="G63" s="75">
        <f>F63^2</f>
        <v>20.25</v>
      </c>
      <c r="H63" s="122">
        <f>-$D$56*E63/$B$67</f>
        <v>0.46010183256172837</v>
      </c>
      <c r="I63" s="75">
        <f>$D$56*D63/$B$67</f>
        <v>0</v>
      </c>
    </row>
    <row r="64" spans="1:9" ht="14.25" customHeight="1">
      <c r="A64" s="119">
        <v>3</v>
      </c>
      <c r="B64" s="75">
        <v>0</v>
      </c>
      <c r="C64" s="75">
        <f>C63+$D$42</f>
        <v>18</v>
      </c>
      <c r="D64" s="75">
        <f>B64-$B$66</f>
        <v>0</v>
      </c>
      <c r="E64" s="75">
        <f>C64-$C$66</f>
        <v>4.5</v>
      </c>
      <c r="F64" s="155">
        <f>SQRT(D64^2+E64^2)</f>
        <v>4.5</v>
      </c>
      <c r="G64" s="75">
        <f>F64^2</f>
        <v>20.25</v>
      </c>
      <c r="H64" s="122">
        <f>-$D$56*E64/$B$67</f>
        <v>-0.46010183256172837</v>
      </c>
      <c r="I64" s="75">
        <f>$D$56*D64/$B$67</f>
        <v>0</v>
      </c>
    </row>
    <row r="65" spans="1:9" ht="14.25" customHeight="1">
      <c r="A65" s="119">
        <v>4</v>
      </c>
      <c r="B65" s="75">
        <v>0</v>
      </c>
      <c r="C65" s="75">
        <f>C64+$D$42</f>
        <v>27</v>
      </c>
      <c r="D65" s="75">
        <f>B65-$B$66</f>
        <v>0</v>
      </c>
      <c r="E65" s="75">
        <f>C65-$C$66</f>
        <v>13.5</v>
      </c>
      <c r="F65" s="155">
        <f>SQRT(D65^2+E65^2)</f>
        <v>13.5</v>
      </c>
      <c r="G65" s="75">
        <f>F65^2</f>
        <v>182.25</v>
      </c>
      <c r="H65" s="122">
        <f>-$D$56*E65/$B$67</f>
        <v>-1.3803054976851852</v>
      </c>
      <c r="I65" s="75">
        <f>$D$56*D65/$B$67</f>
        <v>0</v>
      </c>
    </row>
    <row r="66" spans="1:9" ht="14.25" customHeight="1">
      <c r="A66" s="119" t="s">
        <v>405</v>
      </c>
      <c r="B66" s="75">
        <f>SUM(B62:B65)/D40</f>
        <v>0</v>
      </c>
      <c r="C66" s="75">
        <f>SUM(C62:C65)/D40</f>
        <v>13.5</v>
      </c>
      <c r="D66" s="152"/>
      <c r="E66" s="114"/>
    </row>
    <row r="67" spans="1:9" ht="14.25" customHeight="1">
      <c r="A67" s="112" t="s">
        <v>411</v>
      </c>
      <c r="B67" s="75">
        <f>SUM(G62:G65)</f>
        <v>405</v>
      </c>
      <c r="C67" s="75"/>
      <c r="D67" s="152"/>
      <c r="E67" s="114"/>
    </row>
    <row r="68" spans="1:9" ht="14.25" customHeight="1">
      <c r="A68" s="112"/>
      <c r="B68" s="75"/>
      <c r="C68" s="75"/>
      <c r="D68" s="152"/>
      <c r="E68" s="114"/>
    </row>
    <row r="69" spans="1:9" ht="14.25" customHeight="1">
      <c r="A69" s="154" t="s">
        <v>415</v>
      </c>
      <c r="B69" s="75"/>
      <c r="C69" s="75"/>
      <c r="F69" s="154" t="s">
        <v>416</v>
      </c>
      <c r="G69" s="114"/>
    </row>
    <row r="70" spans="1:9" ht="14.25" customHeight="1">
      <c r="A70" s="119" t="s">
        <v>242</v>
      </c>
      <c r="B70" s="66" t="s">
        <v>403</v>
      </c>
      <c r="C70" s="66" t="s">
        <v>404</v>
      </c>
      <c r="D70" s="66" t="s">
        <v>418</v>
      </c>
      <c r="F70" s="119" t="s">
        <v>242</v>
      </c>
      <c r="G70" s="66" t="s">
        <v>403</v>
      </c>
      <c r="H70" s="66" t="s">
        <v>404</v>
      </c>
      <c r="I70" s="66" t="s">
        <v>417</v>
      </c>
    </row>
    <row r="71" spans="1:9" ht="14.25" customHeight="1">
      <c r="A71" s="119">
        <v>1</v>
      </c>
      <c r="B71" s="75">
        <f t="shared" ref="B71:C74" si="0">B62</f>
        <v>0</v>
      </c>
      <c r="C71" s="75">
        <f t="shared" si="0"/>
        <v>0</v>
      </c>
      <c r="D71" s="75">
        <f>$D$57/$D$40</f>
        <v>0.37030338541666669</v>
      </c>
      <c r="F71" s="119">
        <v>1</v>
      </c>
      <c r="G71" s="122">
        <f t="shared" ref="G71:H74" si="1">B62</f>
        <v>0</v>
      </c>
      <c r="H71" s="122">
        <f t="shared" si="1"/>
        <v>0</v>
      </c>
      <c r="I71" s="75">
        <f>SQRT(H62^2+(I62+D71)^2)</f>
        <v>1.4291143635801129</v>
      </c>
    </row>
    <row r="72" spans="1:9" ht="14.25" customHeight="1">
      <c r="A72" s="119">
        <v>2</v>
      </c>
      <c r="B72" s="75">
        <f t="shared" si="0"/>
        <v>0</v>
      </c>
      <c r="C72" s="75">
        <f t="shared" si="0"/>
        <v>9</v>
      </c>
      <c r="D72" s="75">
        <f>$D$57/$D$40</f>
        <v>0.37030338541666669</v>
      </c>
      <c r="F72" s="119">
        <v>2</v>
      </c>
      <c r="G72" s="122">
        <f t="shared" si="1"/>
        <v>0</v>
      </c>
      <c r="H72" s="122">
        <f t="shared" si="1"/>
        <v>9</v>
      </c>
      <c r="I72" s="75">
        <f>SQRT(H63^2+(I63+D72)^2)</f>
        <v>0.59060840967404549</v>
      </c>
    </row>
    <row r="73" spans="1:9" ht="14.25" customHeight="1">
      <c r="A73" s="119">
        <v>3</v>
      </c>
      <c r="B73" s="75">
        <f t="shared" si="0"/>
        <v>0</v>
      </c>
      <c r="C73" s="75">
        <f t="shared" si="0"/>
        <v>18</v>
      </c>
      <c r="D73" s="75">
        <f>$D$57/$D$40</f>
        <v>0.37030338541666669</v>
      </c>
      <c r="F73" s="119">
        <v>3</v>
      </c>
      <c r="G73" s="122">
        <f t="shared" si="1"/>
        <v>0</v>
      </c>
      <c r="H73" s="122">
        <f t="shared" si="1"/>
        <v>18</v>
      </c>
      <c r="I73" s="75">
        <f>SQRT(H64^2+(I64+D73)^2)</f>
        <v>0.59060840967404549</v>
      </c>
    </row>
    <row r="74" spans="1:9" ht="14.25" customHeight="1">
      <c r="A74" s="119">
        <v>4</v>
      </c>
      <c r="B74" s="75">
        <f t="shared" si="0"/>
        <v>0</v>
      </c>
      <c r="C74" s="75">
        <f t="shared" si="0"/>
        <v>27</v>
      </c>
      <c r="D74" s="75">
        <f>$D$57/$D$40</f>
        <v>0.37030338541666669</v>
      </c>
      <c r="F74" s="119">
        <v>4</v>
      </c>
      <c r="G74" s="122">
        <f t="shared" si="1"/>
        <v>0</v>
      </c>
      <c r="H74" s="122">
        <f t="shared" si="1"/>
        <v>27</v>
      </c>
      <c r="I74" s="75">
        <f>SQRT(H65^2+(I65+D74)^2)</f>
        <v>1.4291143635801129</v>
      </c>
    </row>
    <row r="75" spans="1:9" ht="14.25" customHeight="1">
      <c r="A75" s="119"/>
      <c r="B75" s="75"/>
      <c r="D75" s="112"/>
      <c r="E75" s="117"/>
      <c r="F75" s="114"/>
    </row>
    <row r="76" spans="1:9" ht="14.25" customHeight="1">
      <c r="A76" s="86"/>
      <c r="B76" s="167" t="s">
        <v>421</v>
      </c>
      <c r="C76" s="168">
        <f>MAX(H62:H65)</f>
        <v>1.3803054976851852</v>
      </c>
      <c r="D76" s="169" t="s">
        <v>55</v>
      </c>
      <c r="E76" s="117"/>
      <c r="F76" s="114"/>
    </row>
    <row r="77" spans="1:9" ht="14.25" customHeight="1">
      <c r="A77" s="86"/>
      <c r="B77" s="167" t="s">
        <v>419</v>
      </c>
      <c r="C77" s="168">
        <f>MAX(D71:D74)</f>
        <v>0.37030338541666669</v>
      </c>
      <c r="D77" s="169" t="s">
        <v>55</v>
      </c>
      <c r="E77" s="117"/>
      <c r="F77" s="114"/>
    </row>
    <row r="78" spans="1:9" ht="14.25" customHeight="1">
      <c r="A78" s="119"/>
      <c r="B78" s="75"/>
      <c r="D78" s="112"/>
      <c r="E78" s="117"/>
      <c r="F78" s="114"/>
    </row>
    <row r="79" spans="1:9" ht="14.25" customHeight="1">
      <c r="A79" s="71" t="s">
        <v>420</v>
      </c>
    </row>
    <row r="80" spans="1:9">
      <c r="A80" s="72" t="s">
        <v>228</v>
      </c>
      <c r="I80" s="93" t="s">
        <v>229</v>
      </c>
    </row>
    <row r="81" spans="1:9">
      <c r="E81" s="67" t="s">
        <v>230</v>
      </c>
      <c r="F81" s="94" t="s">
        <v>231</v>
      </c>
    </row>
    <row r="82" spans="1:9" ht="15.5">
      <c r="C82" s="67"/>
      <c r="D82" s="67" t="s">
        <v>232</v>
      </c>
      <c r="E82" s="73">
        <f>D30</f>
        <v>0.6013204688511713</v>
      </c>
      <c r="F82" s="74" t="s">
        <v>233</v>
      </c>
    </row>
    <row r="83" spans="1:9" ht="15">
      <c r="D83" s="67" t="s">
        <v>234</v>
      </c>
      <c r="E83" s="75">
        <f>D31</f>
        <v>120</v>
      </c>
      <c r="F83" s="74" t="s">
        <v>48</v>
      </c>
    </row>
    <row r="84" spans="1:9" ht="15">
      <c r="D84" s="67" t="s">
        <v>235</v>
      </c>
      <c r="E84" s="97">
        <v>1</v>
      </c>
    </row>
    <row r="85" spans="1:9" ht="15">
      <c r="D85" s="67" t="s">
        <v>236</v>
      </c>
      <c r="E85" s="75">
        <v>0.8</v>
      </c>
      <c r="F85" s="74" t="s">
        <v>204</v>
      </c>
    </row>
    <row r="87" spans="1:9" ht="15">
      <c r="C87" s="98" t="s">
        <v>237</v>
      </c>
      <c r="D87" s="74" t="s">
        <v>238</v>
      </c>
    </row>
    <row r="88" spans="1:9" ht="15">
      <c r="C88" s="91" t="s">
        <v>10</v>
      </c>
      <c r="D88" s="74" t="s">
        <v>239</v>
      </c>
    </row>
    <row r="89" spans="1:9" ht="15">
      <c r="C89" s="98" t="s">
        <v>240</v>
      </c>
      <c r="D89" s="73">
        <f>IF(F81="Y",0.56*E85*E82*E83*E84,0.45*E85*E82*E83*E84)</f>
        <v>25.9770442543706</v>
      </c>
      <c r="E89" s="74" t="s">
        <v>241</v>
      </c>
    </row>
    <row r="90" spans="1:9" ht="13.5" thickBot="1"/>
    <row r="91" spans="1:9">
      <c r="A91" s="86"/>
      <c r="B91" s="86"/>
      <c r="C91" s="76"/>
      <c r="D91" s="76" t="s">
        <v>214</v>
      </c>
      <c r="E91" s="90" t="s">
        <v>242</v>
      </c>
      <c r="F91" s="90" t="s">
        <v>242</v>
      </c>
      <c r="G91" s="86"/>
      <c r="H91" s="86"/>
      <c r="I91" s="86"/>
    </row>
    <row r="92" spans="1:9">
      <c r="A92" s="86"/>
      <c r="B92" s="86"/>
      <c r="C92" s="77"/>
      <c r="D92" s="77" t="s">
        <v>221</v>
      </c>
      <c r="E92" s="85" t="s">
        <v>155</v>
      </c>
      <c r="F92" s="85" t="s">
        <v>155</v>
      </c>
      <c r="G92" s="86"/>
      <c r="H92" s="86"/>
      <c r="I92" s="86"/>
    </row>
    <row r="93" spans="1:9">
      <c r="A93" s="86"/>
      <c r="B93" s="86"/>
      <c r="C93" s="77"/>
      <c r="D93" s="77" t="s">
        <v>202</v>
      </c>
      <c r="E93" s="96" t="s">
        <v>223</v>
      </c>
      <c r="F93" s="96" t="s">
        <v>211</v>
      </c>
      <c r="G93" s="86"/>
      <c r="H93" s="86"/>
      <c r="I93" s="86"/>
    </row>
    <row r="94" spans="1:9" ht="15.5" thickBot="1">
      <c r="A94" s="86"/>
      <c r="B94" s="86"/>
      <c r="C94" s="78" t="s">
        <v>207</v>
      </c>
      <c r="D94" s="78" t="s">
        <v>243</v>
      </c>
      <c r="E94" s="85" t="s">
        <v>227</v>
      </c>
      <c r="F94" s="85" t="s">
        <v>212</v>
      </c>
      <c r="G94" s="86"/>
      <c r="H94" s="86"/>
      <c r="I94" s="86"/>
    </row>
    <row r="95" spans="1:9" ht="13.5" thickBot="1">
      <c r="C95" s="100" t="s">
        <v>244</v>
      </c>
      <c r="D95" s="165">
        <f>C77</f>
        <v>0.37030338541666669</v>
      </c>
      <c r="E95" s="102" t="str">
        <f>IF(D95&lt;D89,"OK","NG")</f>
        <v>OK</v>
      </c>
      <c r="F95" s="103">
        <f>D95/D89</f>
        <v>1.425502385069709E-2</v>
      </c>
    </row>
    <row r="96" spans="1:9">
      <c r="A96" s="71"/>
    </row>
    <row r="97" spans="1:9">
      <c r="A97" s="72" t="s">
        <v>399</v>
      </c>
      <c r="I97" s="93" t="s">
        <v>245</v>
      </c>
    </row>
    <row r="98" spans="1:9" ht="15">
      <c r="E98" s="67" t="s">
        <v>246</v>
      </c>
      <c r="F98" s="94">
        <f>D25</f>
        <v>0.875</v>
      </c>
      <c r="G98" s="74" t="s">
        <v>201</v>
      </c>
    </row>
    <row r="99" spans="1:9" ht="15">
      <c r="E99" s="67" t="s">
        <v>216</v>
      </c>
      <c r="F99" s="94">
        <f>E21</f>
        <v>0.5</v>
      </c>
      <c r="G99" s="74" t="s">
        <v>201</v>
      </c>
    </row>
    <row r="100" spans="1:9" ht="15">
      <c r="E100" s="67" t="s">
        <v>247</v>
      </c>
      <c r="F100" s="104">
        <f>E13</f>
        <v>65</v>
      </c>
      <c r="G100" s="74" t="s">
        <v>48</v>
      </c>
    </row>
    <row r="101" spans="1:9" ht="15">
      <c r="E101" s="67" t="s">
        <v>248</v>
      </c>
      <c r="F101" s="75">
        <v>0.8</v>
      </c>
      <c r="G101" s="74" t="s">
        <v>204</v>
      </c>
    </row>
    <row r="102" spans="1:9" ht="13.5" thickBot="1">
      <c r="E102" s="67"/>
      <c r="F102" s="99"/>
      <c r="G102" s="74"/>
    </row>
    <row r="103" spans="1:9" ht="15.5" thickBot="1">
      <c r="A103" s="86"/>
      <c r="B103" s="76"/>
      <c r="C103" s="76" t="s">
        <v>214</v>
      </c>
      <c r="D103" s="76" t="s">
        <v>206</v>
      </c>
      <c r="E103" s="219" t="s">
        <v>249</v>
      </c>
      <c r="F103" s="220"/>
      <c r="G103" s="221"/>
      <c r="H103" s="90" t="s">
        <v>242</v>
      </c>
      <c r="I103" s="90" t="s">
        <v>242</v>
      </c>
    </row>
    <row r="104" spans="1:9" ht="15">
      <c r="A104" s="86"/>
      <c r="B104" s="77"/>
      <c r="C104" s="77" t="s">
        <v>221</v>
      </c>
      <c r="D104" s="77" t="s">
        <v>250</v>
      </c>
      <c r="E104" s="76" t="s">
        <v>251</v>
      </c>
      <c r="F104" s="76" t="s">
        <v>252</v>
      </c>
      <c r="G104" s="76"/>
      <c r="H104" s="85" t="s">
        <v>253</v>
      </c>
      <c r="I104" s="85" t="s">
        <v>253</v>
      </c>
    </row>
    <row r="105" spans="1:9" ht="15">
      <c r="A105" s="86"/>
      <c r="B105" s="77"/>
      <c r="C105" s="77" t="s">
        <v>202</v>
      </c>
      <c r="D105" s="77" t="s">
        <v>254</v>
      </c>
      <c r="E105" s="77" t="s">
        <v>255</v>
      </c>
      <c r="F105" s="77" t="s">
        <v>256</v>
      </c>
      <c r="G105" s="77" t="s">
        <v>257</v>
      </c>
      <c r="H105" s="96" t="s">
        <v>223</v>
      </c>
      <c r="I105" s="96" t="s">
        <v>211</v>
      </c>
    </row>
    <row r="106" spans="1:9" ht="15.5" thickBot="1">
      <c r="A106" s="86"/>
      <c r="B106" s="78" t="s">
        <v>207</v>
      </c>
      <c r="C106" s="77" t="s">
        <v>243</v>
      </c>
      <c r="D106" s="77" t="s">
        <v>258</v>
      </c>
      <c r="E106" s="77" t="s">
        <v>203</v>
      </c>
      <c r="F106" s="77" t="s">
        <v>203</v>
      </c>
      <c r="G106" s="77" t="s">
        <v>203</v>
      </c>
      <c r="H106" s="85" t="s">
        <v>227</v>
      </c>
      <c r="I106" s="85" t="s">
        <v>212</v>
      </c>
    </row>
    <row r="107" spans="1:9" ht="13.5" thickBot="1">
      <c r="B107" s="100" t="s">
        <v>242</v>
      </c>
      <c r="C107" s="166">
        <f>C77</f>
        <v>0.37030338541666669</v>
      </c>
      <c r="D107" s="105">
        <f>D43-D29/2</f>
        <v>1.96875</v>
      </c>
      <c r="E107" s="106">
        <f>2.4*F98*F99*F100</f>
        <v>68.25</v>
      </c>
      <c r="F107" s="107">
        <f>1.2*D107*F99*F100</f>
        <v>76.78125</v>
      </c>
      <c r="G107" s="108">
        <f>MIN(E107:F107)*F101</f>
        <v>54.6</v>
      </c>
      <c r="H107" s="102" t="str">
        <f>IF(C107&lt;=G107,"OK","NG")</f>
        <v>OK</v>
      </c>
      <c r="I107" s="103">
        <f>C107/G107</f>
        <v>6.7821132860195364E-3</v>
      </c>
    </row>
    <row r="108" spans="1:9">
      <c r="A108" s="71"/>
    </row>
    <row r="109" spans="1:9">
      <c r="A109" s="72" t="s">
        <v>259</v>
      </c>
      <c r="I109" s="93" t="s">
        <v>215</v>
      </c>
    </row>
    <row r="110" spans="1:9" ht="15">
      <c r="D110" s="67" t="s">
        <v>247</v>
      </c>
      <c r="E110" s="104">
        <f>E13</f>
        <v>65</v>
      </c>
      <c r="F110" s="74" t="s">
        <v>48</v>
      </c>
    </row>
    <row r="111" spans="1:9" ht="15">
      <c r="D111" s="67" t="s">
        <v>285</v>
      </c>
      <c r="E111" s="104">
        <f>E12</f>
        <v>50</v>
      </c>
      <c r="F111" s="74" t="s">
        <v>48</v>
      </c>
    </row>
    <row r="112" spans="1:9" ht="15">
      <c r="D112" s="67" t="s">
        <v>217</v>
      </c>
      <c r="E112" s="75">
        <v>0.5</v>
      </c>
    </row>
    <row r="113" spans="2:8" ht="15">
      <c r="D113" s="67" t="s">
        <v>260</v>
      </c>
      <c r="E113" s="94">
        <f>D43</f>
        <v>2.5</v>
      </c>
      <c r="F113" s="74" t="s">
        <v>201</v>
      </c>
    </row>
    <row r="114" spans="2:8" ht="15">
      <c r="D114" s="67" t="s">
        <v>261</v>
      </c>
      <c r="E114" s="73">
        <f>D29</f>
        <v>1.0625</v>
      </c>
      <c r="F114" s="74" t="s">
        <v>201</v>
      </c>
    </row>
    <row r="116" spans="2:8" ht="15">
      <c r="E116" s="67" t="s">
        <v>218</v>
      </c>
      <c r="F116" s="75">
        <v>0.9</v>
      </c>
      <c r="G116" s="74" t="s">
        <v>262</v>
      </c>
    </row>
    <row r="117" spans="2:8" ht="15">
      <c r="E117" s="67" t="s">
        <v>219</v>
      </c>
      <c r="F117" s="75">
        <v>0.8</v>
      </c>
      <c r="G117" s="74" t="s">
        <v>204</v>
      </c>
    </row>
    <row r="118" spans="2:8" ht="13.5" thickBot="1"/>
    <row r="119" spans="2:8" s="86" customFormat="1">
      <c r="B119" s="76"/>
      <c r="C119" s="76"/>
      <c r="D119" s="76" t="s">
        <v>155</v>
      </c>
      <c r="E119" s="76" t="s">
        <v>155</v>
      </c>
      <c r="F119" s="76" t="s">
        <v>220</v>
      </c>
      <c r="G119" s="76" t="s">
        <v>220</v>
      </c>
      <c r="H119" s="90" t="s">
        <v>221</v>
      </c>
    </row>
    <row r="120" spans="2:8" s="86" customFormat="1">
      <c r="B120" s="77"/>
      <c r="C120" s="77" t="s">
        <v>206</v>
      </c>
      <c r="D120" s="77" t="s">
        <v>263</v>
      </c>
      <c r="E120" s="77" t="s">
        <v>264</v>
      </c>
      <c r="F120" s="77" t="s">
        <v>263</v>
      </c>
      <c r="G120" s="77" t="s">
        <v>264</v>
      </c>
      <c r="H120" s="85" t="s">
        <v>222</v>
      </c>
    </row>
    <row r="121" spans="2:8" s="86" customFormat="1" ht="13.5">
      <c r="B121" s="77"/>
      <c r="C121" s="77" t="s">
        <v>265</v>
      </c>
      <c r="D121" s="95" t="s">
        <v>266</v>
      </c>
      <c r="E121" s="95" t="s">
        <v>267</v>
      </c>
      <c r="F121" s="95" t="s">
        <v>268</v>
      </c>
      <c r="G121" s="95" t="s">
        <v>269</v>
      </c>
      <c r="H121" s="85" t="s">
        <v>223</v>
      </c>
    </row>
    <row r="122" spans="2:8" s="86" customFormat="1" ht="16" thickBot="1">
      <c r="B122" s="78" t="s">
        <v>207</v>
      </c>
      <c r="C122" s="77" t="s">
        <v>270</v>
      </c>
      <c r="D122" s="77" t="s">
        <v>224</v>
      </c>
      <c r="E122" s="77" t="s">
        <v>224</v>
      </c>
      <c r="F122" s="77" t="s">
        <v>224</v>
      </c>
      <c r="G122" s="77" t="s">
        <v>224</v>
      </c>
      <c r="H122" s="96" t="s">
        <v>225</v>
      </c>
    </row>
    <row r="123" spans="2:8" ht="13.5" thickBot="1">
      <c r="B123" s="100" t="s">
        <v>242</v>
      </c>
      <c r="C123" s="106">
        <f>E21</f>
        <v>0.5</v>
      </c>
      <c r="D123" s="109">
        <f>E113*C123</f>
        <v>1.25</v>
      </c>
      <c r="E123" s="109">
        <f>D123-C123*E114/2</f>
        <v>0.984375</v>
      </c>
      <c r="F123" s="109">
        <f>E113*C123</f>
        <v>1.25</v>
      </c>
      <c r="G123" s="110">
        <f>F123-C123*E114/2</f>
        <v>0.984375</v>
      </c>
      <c r="H123" s="162">
        <f>F117*F116*MIN(0.58*E110*E123+E112*E110*G123,0.58*E111*D123+E112*E110*G123)</f>
        <v>49.134375000000006</v>
      </c>
    </row>
    <row r="124" spans="2:8" ht="13.5" thickBot="1"/>
    <row r="125" spans="2:8">
      <c r="B125" s="76"/>
      <c r="C125" s="76" t="s">
        <v>214</v>
      </c>
      <c r="D125" s="90" t="s">
        <v>222</v>
      </c>
      <c r="E125" s="90" t="s">
        <v>222</v>
      </c>
    </row>
    <row r="126" spans="2:8">
      <c r="B126" s="77"/>
      <c r="C126" s="77" t="s">
        <v>221</v>
      </c>
      <c r="D126" s="85" t="s">
        <v>226</v>
      </c>
      <c r="E126" s="85" t="s">
        <v>226</v>
      </c>
    </row>
    <row r="127" spans="2:8">
      <c r="B127" s="77"/>
      <c r="C127" s="77" t="s">
        <v>202</v>
      </c>
      <c r="D127" s="96" t="s">
        <v>223</v>
      </c>
      <c r="E127" s="96" t="s">
        <v>211</v>
      </c>
    </row>
    <row r="128" spans="2:8" ht="15.5" thickBot="1">
      <c r="B128" s="77" t="s">
        <v>207</v>
      </c>
      <c r="C128" s="77" t="s">
        <v>243</v>
      </c>
      <c r="D128" s="85" t="s">
        <v>227</v>
      </c>
      <c r="E128" s="85" t="s">
        <v>212</v>
      </c>
    </row>
    <row r="129" spans="1:9" ht="13.5" thickBot="1">
      <c r="B129" s="100" t="s">
        <v>242</v>
      </c>
      <c r="C129" s="165">
        <f>C77</f>
        <v>0.37030338541666669</v>
      </c>
      <c r="D129" s="102" t="str">
        <f>IF(C129&lt;=H123,"OK","NG")</f>
        <v>OK</v>
      </c>
      <c r="E129" s="103">
        <f>C129/H123</f>
        <v>7.5365441285590107E-3</v>
      </c>
    </row>
    <row r="130" spans="1:9">
      <c r="B130" s="86"/>
      <c r="C130" s="163"/>
      <c r="E130" s="163"/>
    </row>
    <row r="131" spans="1:9">
      <c r="A131" s="170" t="s">
        <v>271</v>
      </c>
      <c r="B131" s="119"/>
      <c r="C131" s="119"/>
      <c r="D131" s="119"/>
      <c r="E131" s="119"/>
      <c r="F131" s="119"/>
      <c r="G131" s="119"/>
      <c r="H131" s="119"/>
      <c r="I131" s="118" t="s">
        <v>272</v>
      </c>
    </row>
    <row r="132" spans="1:9" ht="15.5">
      <c r="A132" s="119"/>
      <c r="B132" s="119"/>
      <c r="C132" s="119"/>
      <c r="D132" s="112" t="s">
        <v>232</v>
      </c>
      <c r="E132" s="171">
        <f>D30</f>
        <v>0.6013204688511713</v>
      </c>
      <c r="F132" s="114" t="s">
        <v>233</v>
      </c>
      <c r="G132" s="119"/>
      <c r="H132" s="119"/>
      <c r="I132" s="119"/>
    </row>
    <row r="133" spans="1:9" ht="15">
      <c r="A133" s="119"/>
      <c r="B133" s="119"/>
      <c r="C133" s="119"/>
      <c r="D133" s="112" t="s">
        <v>234</v>
      </c>
      <c r="E133" s="122">
        <f>D31</f>
        <v>120</v>
      </c>
      <c r="F133" s="114" t="s">
        <v>273</v>
      </c>
      <c r="G133" s="119"/>
      <c r="H133" s="119"/>
      <c r="I133" s="119"/>
    </row>
    <row r="134" spans="1:9" ht="15">
      <c r="A134" s="119"/>
      <c r="B134" s="119"/>
      <c r="C134" s="119"/>
      <c r="D134" s="112" t="s">
        <v>274</v>
      </c>
      <c r="E134" s="122">
        <f>0.76*E132*E133</f>
        <v>54.840426759226823</v>
      </c>
      <c r="F134" s="114" t="s">
        <v>55</v>
      </c>
      <c r="G134" s="119"/>
      <c r="H134" s="119"/>
      <c r="I134" s="119"/>
    </row>
    <row r="135" spans="1:9">
      <c r="A135" s="119"/>
      <c r="B135" s="119"/>
      <c r="C135" s="119"/>
      <c r="D135" s="112" t="s">
        <v>275</v>
      </c>
      <c r="E135" s="122">
        <f>C76</f>
        <v>1.3803054976851852</v>
      </c>
      <c r="F135" s="114" t="s">
        <v>55</v>
      </c>
      <c r="G135" s="119"/>
      <c r="H135" s="119"/>
      <c r="I135" s="119"/>
    </row>
    <row r="136" spans="1:9" ht="13.5" thickBot="1">
      <c r="A136" s="119"/>
      <c r="B136" s="119"/>
      <c r="C136" s="119"/>
      <c r="D136" s="119"/>
      <c r="E136" s="119"/>
      <c r="F136" s="119"/>
      <c r="G136" s="119"/>
      <c r="H136" s="119"/>
      <c r="I136" s="119"/>
    </row>
    <row r="137" spans="1:9">
      <c r="A137" s="119"/>
      <c r="B137" s="172"/>
      <c r="C137" s="172" t="s">
        <v>214</v>
      </c>
      <c r="D137" s="173" t="s">
        <v>242</v>
      </c>
      <c r="E137" s="173" t="s">
        <v>276</v>
      </c>
      <c r="F137" s="119"/>
      <c r="G137" s="119"/>
      <c r="H137" s="119"/>
      <c r="I137" s="119"/>
    </row>
    <row r="138" spans="1:9">
      <c r="A138" s="119"/>
      <c r="B138" s="174"/>
      <c r="C138" s="174" t="s">
        <v>221</v>
      </c>
      <c r="D138" s="175" t="s">
        <v>277</v>
      </c>
      <c r="E138" s="175" t="s">
        <v>220</v>
      </c>
      <c r="F138" s="119"/>
      <c r="G138" s="119"/>
      <c r="H138" s="119"/>
      <c r="I138" s="119"/>
    </row>
    <row r="139" spans="1:9">
      <c r="A139" s="119"/>
      <c r="B139" s="174"/>
      <c r="C139" s="174" t="s">
        <v>202</v>
      </c>
      <c r="D139" s="176" t="s">
        <v>223</v>
      </c>
      <c r="E139" s="176" t="s">
        <v>211</v>
      </c>
      <c r="F139" s="119"/>
      <c r="G139" s="119"/>
      <c r="H139" s="119"/>
      <c r="I139" s="119"/>
    </row>
    <row r="140" spans="1:9" ht="15.5" thickBot="1">
      <c r="A140" s="119"/>
      <c r="B140" s="177" t="s">
        <v>207</v>
      </c>
      <c r="C140" s="174" t="s">
        <v>243</v>
      </c>
      <c r="D140" s="175" t="s">
        <v>227</v>
      </c>
      <c r="E140" s="175" t="s">
        <v>212</v>
      </c>
      <c r="F140" s="119"/>
      <c r="G140" s="119"/>
      <c r="H140" s="119"/>
      <c r="I140" s="119"/>
    </row>
    <row r="141" spans="1:9" ht="13.5" thickBot="1">
      <c r="A141" s="119"/>
      <c r="B141" s="178" t="s">
        <v>242</v>
      </c>
      <c r="C141" s="179">
        <f>E135</f>
        <v>1.3803054976851852</v>
      </c>
      <c r="D141" s="180" t="str">
        <f>IF(C141&lt;=E134,"OK","NG")</f>
        <v>OK</v>
      </c>
      <c r="E141" s="181">
        <f>C141/E134</f>
        <v>2.5169488628258182E-2</v>
      </c>
      <c r="F141" s="119"/>
      <c r="G141" s="119"/>
      <c r="H141" s="119"/>
      <c r="I141" s="119"/>
    </row>
    <row r="142" spans="1:9">
      <c r="B142" s="86"/>
      <c r="C142" s="163"/>
      <c r="E142" s="163"/>
    </row>
    <row r="143" spans="1:9">
      <c r="B143" s="86"/>
      <c r="C143" s="163"/>
      <c r="E143" s="163"/>
    </row>
    <row r="144" spans="1:9">
      <c r="B144" s="86"/>
      <c r="C144" s="163"/>
      <c r="E144" s="163"/>
    </row>
    <row r="145" spans="2:5">
      <c r="B145" s="86"/>
      <c r="C145" s="163"/>
      <c r="E145" s="163"/>
    </row>
    <row r="146" spans="2:5">
      <c r="B146" s="86"/>
      <c r="C146" s="163"/>
      <c r="E146" s="163"/>
    </row>
    <row r="147" spans="2:5">
      <c r="B147" s="86"/>
      <c r="C147" s="163"/>
      <c r="E147" s="163"/>
    </row>
    <row r="148" spans="2:5">
      <c r="B148" s="86"/>
      <c r="C148" s="163"/>
      <c r="E148" s="163"/>
    </row>
    <row r="149" spans="2:5">
      <c r="B149" s="86"/>
      <c r="C149" s="163"/>
      <c r="E149" s="163"/>
    </row>
    <row r="150" spans="2:5">
      <c r="B150" s="86"/>
      <c r="C150" s="163"/>
      <c r="E150" s="163"/>
    </row>
    <row r="151" spans="2:5">
      <c r="B151" s="86"/>
      <c r="C151" s="163"/>
      <c r="E151" s="163"/>
    </row>
    <row r="152" spans="2:5">
      <c r="B152" s="86"/>
      <c r="C152" s="163"/>
      <c r="E152" s="163"/>
    </row>
    <row r="153" spans="2:5">
      <c r="B153" s="86"/>
      <c r="C153" s="163"/>
      <c r="E153" s="163"/>
    </row>
    <row r="154" spans="2:5">
      <c r="B154" s="86"/>
      <c r="C154" s="163"/>
      <c r="E154" s="163"/>
    </row>
    <row r="155" spans="2:5">
      <c r="B155" s="86"/>
      <c r="C155" s="163"/>
      <c r="E155" s="163"/>
    </row>
    <row r="156" spans="2:5">
      <c r="B156" s="86"/>
      <c r="C156" s="163"/>
      <c r="E156" s="163"/>
    </row>
    <row r="157" spans="2:5">
      <c r="B157" s="86"/>
      <c r="C157" s="163"/>
      <c r="E157" s="163"/>
    </row>
    <row r="158" spans="2:5">
      <c r="B158" s="86"/>
      <c r="C158" s="163"/>
      <c r="E158" s="163"/>
    </row>
    <row r="159" spans="2:5">
      <c r="B159" s="86"/>
      <c r="C159" s="163"/>
      <c r="E159" s="163"/>
    </row>
    <row r="160" spans="2:5">
      <c r="B160" s="86"/>
      <c r="C160" s="163"/>
      <c r="E160" s="163"/>
    </row>
    <row r="161" spans="1:9">
      <c r="B161" s="86"/>
      <c r="C161" s="163"/>
      <c r="E161" s="163"/>
    </row>
    <row r="162" spans="1:9">
      <c r="B162" s="86"/>
      <c r="C162" s="163"/>
      <c r="E162" s="163"/>
    </row>
    <row r="163" spans="1:9">
      <c r="B163" s="86"/>
      <c r="C163" s="163"/>
      <c r="E163" s="163"/>
    </row>
    <row r="164" spans="1:9">
      <c r="B164" s="86"/>
      <c r="C164" s="163"/>
      <c r="E164" s="163"/>
    </row>
    <row r="165" spans="1:9">
      <c r="B165" s="86"/>
      <c r="C165" s="163"/>
      <c r="E165" s="163"/>
    </row>
    <row r="166" spans="1:9">
      <c r="B166" s="86"/>
      <c r="C166" s="163"/>
      <c r="E166" s="163"/>
    </row>
    <row r="167" spans="1:9">
      <c r="B167" s="86"/>
      <c r="C167" s="163"/>
      <c r="E167" s="163"/>
    </row>
    <row r="168" spans="1:9">
      <c r="B168" s="86"/>
      <c r="C168" s="163"/>
      <c r="E168" s="163"/>
    </row>
    <row r="169" spans="1:9">
      <c r="B169" s="86"/>
      <c r="C169" s="163"/>
      <c r="E169" s="163"/>
    </row>
    <row r="170" spans="1:9">
      <c r="B170" s="86"/>
      <c r="C170" s="163"/>
      <c r="E170" s="163"/>
    </row>
    <row r="171" spans="1:9">
      <c r="B171" s="86"/>
      <c r="C171" s="163"/>
      <c r="E171" s="163"/>
    </row>
    <row r="172" spans="1:9">
      <c r="B172" s="86"/>
      <c r="C172" s="163"/>
      <c r="E172" s="163"/>
    </row>
    <row r="174" spans="1:9">
      <c r="A174" s="72" t="s">
        <v>271</v>
      </c>
      <c r="I174" s="93" t="s">
        <v>272</v>
      </c>
    </row>
    <row r="175" spans="1:9" ht="15.5">
      <c r="D175" s="67" t="s">
        <v>232</v>
      </c>
      <c r="E175" s="94">
        <f>'[1]Input and Geometry'!D125</f>
        <v>0.78539816339744828</v>
      </c>
      <c r="F175" s="74" t="s">
        <v>233</v>
      </c>
    </row>
    <row r="176" spans="1:9" ht="15">
      <c r="D176" s="67" t="s">
        <v>234</v>
      </c>
      <c r="E176" s="75">
        <f>'[1]Input and Geometry'!D126</f>
        <v>120</v>
      </c>
      <c r="F176" s="74" t="s">
        <v>273</v>
      </c>
    </row>
    <row r="177" spans="2:6" ht="15">
      <c r="D177" s="67" t="s">
        <v>274</v>
      </c>
      <c r="E177" s="75">
        <f>0.76*E175*E176</f>
        <v>71.628312501847276</v>
      </c>
      <c r="F177" s="74" t="s">
        <v>55</v>
      </c>
    </row>
    <row r="178" spans="2:6">
      <c r="D178" s="67" t="s">
        <v>275</v>
      </c>
      <c r="E178" s="75">
        <f>ABS(MIN([1]Loads!E355:E364))</f>
        <v>63.924393414798352</v>
      </c>
      <c r="F178" s="74" t="s">
        <v>55</v>
      </c>
    </row>
    <row r="179" spans="2:6" ht="13.5" thickBot="1"/>
    <row r="180" spans="2:6">
      <c r="B180" s="76"/>
      <c r="C180" s="76" t="s">
        <v>214</v>
      </c>
      <c r="D180" s="90" t="s">
        <v>242</v>
      </c>
      <c r="E180" s="90" t="s">
        <v>276</v>
      </c>
    </row>
    <row r="181" spans="2:6">
      <c r="B181" s="77"/>
      <c r="C181" s="77" t="s">
        <v>221</v>
      </c>
      <c r="D181" s="85" t="s">
        <v>277</v>
      </c>
      <c r="E181" s="85" t="s">
        <v>220</v>
      </c>
    </row>
    <row r="182" spans="2:6">
      <c r="B182" s="77"/>
      <c r="C182" s="77" t="s">
        <v>202</v>
      </c>
      <c r="D182" s="96" t="s">
        <v>223</v>
      </c>
      <c r="E182" s="96" t="s">
        <v>211</v>
      </c>
    </row>
    <row r="183" spans="2:6" ht="15.5" thickBot="1">
      <c r="B183" s="78" t="s">
        <v>207</v>
      </c>
      <c r="C183" s="77" t="s">
        <v>243</v>
      </c>
      <c r="D183" s="85" t="s">
        <v>227</v>
      </c>
      <c r="E183" s="85" t="s">
        <v>212</v>
      </c>
    </row>
    <row r="184" spans="2:6" ht="13.5" thickBot="1">
      <c r="B184" s="100" t="s">
        <v>242</v>
      </c>
      <c r="C184" s="101">
        <f>E178</f>
        <v>63.924393414798352</v>
      </c>
      <c r="D184" s="102" t="str">
        <f>IF(C184&lt;=E177,"OK","NG")</f>
        <v>OK</v>
      </c>
      <c r="E184" s="103">
        <f>C184/E177</f>
        <v>0.89244589439615463</v>
      </c>
    </row>
  </sheetData>
  <mergeCells count="2">
    <mergeCell ref="B3:F3"/>
    <mergeCell ref="E103:G103"/>
  </mergeCells>
  <conditionalFormatting sqref="D129:D130">
    <cfRule type="cellIs" dxfId="7" priority="3" operator="equal">
      <formula>"NG"</formula>
    </cfRule>
    <cfRule type="cellIs" dxfId="6" priority="4" operator="equal">
      <formula>"OK"</formula>
    </cfRule>
  </conditionalFormatting>
  <conditionalFormatting sqref="D141:D172">
    <cfRule type="cellIs" dxfId="5" priority="1" operator="equal">
      <formula>"NG"</formula>
    </cfRule>
    <cfRule type="cellIs" dxfId="4" priority="2" operator="equal">
      <formula>"OK"</formula>
    </cfRule>
  </conditionalFormatting>
  <conditionalFormatting sqref="E95 D184">
    <cfRule type="cellIs" dxfId="3" priority="9" operator="equal">
      <formula>"NG"</formula>
    </cfRule>
    <cfRule type="cellIs" dxfId="2" priority="10" operator="equal">
      <formula>"OK"</formula>
    </cfRule>
  </conditionalFormatting>
  <conditionalFormatting sqref="H107">
    <cfRule type="cellIs" dxfId="1" priority="5" operator="equal">
      <formula>"NG"</formula>
    </cfRule>
    <cfRule type="cellIs" dxfId="0" priority="6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87AC-ED02-4AA9-81F5-9844E0666B69}">
  <dimension ref="A1:H94"/>
  <sheetViews>
    <sheetView zoomScale="130" zoomScaleNormal="130" workbookViewId="0">
      <selection activeCell="J4" sqref="J4"/>
    </sheetView>
  </sheetViews>
  <sheetFormatPr defaultColWidth="10.7265625" defaultRowHeight="12.75" customHeight="1"/>
  <cols>
    <col min="1" max="7" width="10.7265625" style="66"/>
    <col min="8" max="8" width="10.7265625" style="139"/>
    <col min="9" max="16384" width="10.7265625" style="66"/>
  </cols>
  <sheetData>
    <row r="1" spans="1:8" s="86" customFormat="1" ht="12.75" customHeight="1" thickBot="1">
      <c r="A1" s="219" t="s">
        <v>312</v>
      </c>
      <c r="B1" s="220"/>
      <c r="C1" s="221"/>
      <c r="E1" s="219" t="s">
        <v>313</v>
      </c>
      <c r="F1" s="221"/>
      <c r="G1" s="223" t="s">
        <v>314</v>
      </c>
      <c r="H1" s="224"/>
    </row>
    <row r="2" spans="1:8" s="86" customFormat="1" ht="12.75" customHeight="1" thickBot="1">
      <c r="A2" s="76" t="s">
        <v>242</v>
      </c>
      <c r="B2" s="219" t="s">
        <v>315</v>
      </c>
      <c r="C2" s="221"/>
      <c r="E2" s="76" t="s">
        <v>316</v>
      </c>
      <c r="F2" s="76" t="s">
        <v>317</v>
      </c>
      <c r="G2" s="123" t="s">
        <v>318</v>
      </c>
      <c r="H2" s="124">
        <f>[1]Loads!E52</f>
        <v>0.2017349203147058</v>
      </c>
    </row>
    <row r="3" spans="1:8" s="86" customFormat="1" ht="12.75" customHeight="1" thickBot="1">
      <c r="A3" s="77" t="s">
        <v>319</v>
      </c>
      <c r="B3" s="76" t="s">
        <v>320</v>
      </c>
      <c r="C3" s="76" t="s">
        <v>321</v>
      </c>
      <c r="E3" s="77" t="s">
        <v>212</v>
      </c>
      <c r="F3" s="78" t="s">
        <v>322</v>
      </c>
      <c r="G3" s="123" t="s">
        <v>323</v>
      </c>
      <c r="H3" s="125">
        <f>IF(H2&lt;=E11,E11,IF(H2&lt;=E10,E11,IF(H2&lt;=E9,E10,IF(H2&lt;=E8,E9,IF(H2&lt;=E7,E6,IF(H2&lt;=E6,E5,E5))))))</f>
        <v>0.2</v>
      </c>
    </row>
    <row r="4" spans="1:8" s="86" customFormat="1" ht="12.75" customHeight="1" thickBot="1">
      <c r="A4" s="78" t="s">
        <v>208</v>
      </c>
      <c r="B4" s="78" t="s">
        <v>324</v>
      </c>
      <c r="C4" s="78" t="s">
        <v>325</v>
      </c>
      <c r="E4" s="77" t="s">
        <v>326</v>
      </c>
      <c r="F4" s="76" t="s">
        <v>327</v>
      </c>
      <c r="G4" s="123" t="s">
        <v>328</v>
      </c>
      <c r="H4" s="125">
        <f>IF(H2&lt;=E11,E11,IF(H2&lt;=E10,E10,IF(H2&lt;=E9,E9,IF(H2&lt;=E8,E8,IF(H2&lt;=E7,E7,IF(H2&lt;=E6,E6,E5))))))</f>
        <v>0.3</v>
      </c>
    </row>
    <row r="5" spans="1:8" ht="12.75" customHeight="1">
      <c r="A5" s="126">
        <v>0.625</v>
      </c>
      <c r="B5" s="127">
        <v>19</v>
      </c>
      <c r="C5" s="128">
        <v>24</v>
      </c>
      <c r="E5" s="129">
        <v>1</v>
      </c>
      <c r="F5" s="80">
        <v>1.3</v>
      </c>
      <c r="G5" s="123" t="s">
        <v>329</v>
      </c>
      <c r="H5" s="125">
        <f>IF(H3=E5,F5,IF(H3=E6,F6,IF(H3=E7,F7,IF(H3=E8,F8,IF(H3=E9,F9,IF(H3=E10,F10,F11))))))</f>
        <v>1.95</v>
      </c>
    </row>
    <row r="6" spans="1:8" ht="12.75" customHeight="1">
      <c r="A6" s="130">
        <v>0.75</v>
      </c>
      <c r="B6" s="131">
        <v>28</v>
      </c>
      <c r="C6" s="132">
        <v>35</v>
      </c>
      <c r="E6" s="133">
        <v>0.9</v>
      </c>
      <c r="F6" s="82">
        <v>1.4</v>
      </c>
      <c r="G6" s="123" t="s">
        <v>330</v>
      </c>
      <c r="H6" s="125">
        <f>IF(H4=E5,F5,IF(H4=E6,F6,IF(H4=E7,F7,IF(H4=E8,F8,IF(H4=E9,F9,IF(H4=E10,F10,F11))))))</f>
        <v>1.85</v>
      </c>
    </row>
    <row r="7" spans="1:8" ht="12.75" customHeight="1">
      <c r="A7" s="130">
        <v>0.875</v>
      </c>
      <c r="B7" s="131">
        <v>39</v>
      </c>
      <c r="C7" s="132">
        <v>49</v>
      </c>
      <c r="E7" s="133">
        <v>0.7</v>
      </c>
      <c r="F7" s="82">
        <v>1.55</v>
      </c>
      <c r="G7" s="123" t="s">
        <v>331</v>
      </c>
      <c r="H7" s="124">
        <f>IF(H5=H6,H5,((H2-H3)/(H3-H4))*(H5-H6)+H5)</f>
        <v>1.9482650796852943</v>
      </c>
    </row>
    <row r="8" spans="1:8" ht="12.75" customHeight="1">
      <c r="A8" s="130">
        <v>1</v>
      </c>
      <c r="B8" s="131">
        <v>51</v>
      </c>
      <c r="C8" s="132">
        <v>64</v>
      </c>
      <c r="E8" s="133">
        <v>0.5</v>
      </c>
      <c r="F8" s="82">
        <v>1.75</v>
      </c>
      <c r="G8" s="123"/>
      <c r="H8" s="134"/>
    </row>
    <row r="9" spans="1:8" ht="12.75" customHeight="1">
      <c r="A9" s="130">
        <v>1.125</v>
      </c>
      <c r="B9" s="131">
        <v>64</v>
      </c>
      <c r="C9" s="132">
        <v>80</v>
      </c>
      <c r="E9" s="133">
        <v>0.3</v>
      </c>
      <c r="F9" s="82">
        <v>1.85</v>
      </c>
      <c r="G9" s="223" t="s">
        <v>213</v>
      </c>
      <c r="H9" s="224"/>
    </row>
    <row r="10" spans="1:8" ht="12.75" customHeight="1">
      <c r="A10" s="130">
        <v>1.25</v>
      </c>
      <c r="B10" s="131">
        <v>81</v>
      </c>
      <c r="C10" s="132">
        <v>102</v>
      </c>
      <c r="E10" s="133">
        <v>0.2</v>
      </c>
      <c r="F10" s="82">
        <v>1.95</v>
      </c>
      <c r="G10" s="123" t="s">
        <v>318</v>
      </c>
      <c r="H10" s="124">
        <f>[1]Loads!E71</f>
        <v>0.22895557287607099</v>
      </c>
    </row>
    <row r="11" spans="1:8" ht="12.75" customHeight="1" thickBot="1">
      <c r="A11" s="130">
        <v>1.375</v>
      </c>
      <c r="B11" s="131">
        <v>97</v>
      </c>
      <c r="C11" s="132">
        <v>121</v>
      </c>
      <c r="E11" s="135">
        <v>0.16</v>
      </c>
      <c r="F11" s="84">
        <v>1.95</v>
      </c>
      <c r="G11" s="123" t="s">
        <v>323</v>
      </c>
      <c r="H11" s="125">
        <f>IF(H10&lt;=E11,E11,IF(H10&lt;=E10,E11,IF(H10&lt;=E9,E10,IF(H10&lt;=E8,E9,IF(H10&lt;=E7,E6,IF(H10&lt;=E6,E5,E5))))))</f>
        <v>0.2</v>
      </c>
    </row>
    <row r="12" spans="1:8" ht="12.75" customHeight="1" thickBot="1">
      <c r="A12" s="136">
        <v>1.5</v>
      </c>
      <c r="B12" s="137">
        <v>118</v>
      </c>
      <c r="C12" s="138">
        <v>148</v>
      </c>
      <c r="G12" s="123" t="s">
        <v>328</v>
      </c>
      <c r="H12" s="125">
        <f>IF(H10&lt;=E11,E11,IF(H10&lt;=E10,E10,IF(H10&lt;=E9,E9,IF(H10&lt;=E8,E8,IF(H10&lt;=E7,E7,IF(H10&lt;=E6,E6,E5))))))</f>
        <v>0.3</v>
      </c>
    </row>
    <row r="13" spans="1:8" ht="12.75" customHeight="1">
      <c r="G13" s="123" t="s">
        <v>329</v>
      </c>
      <c r="H13" s="125">
        <f>IF(H11=E5,F5,IF(H11=E6,F6,IF(H11=E7,F7,IF(H11=E8,F8,IF(H11=E9,F9,IF(H11=E10,F10,F11))))))</f>
        <v>1.95</v>
      </c>
    </row>
    <row r="14" spans="1:8" ht="12.75" customHeight="1">
      <c r="G14" s="123" t="s">
        <v>330</v>
      </c>
      <c r="H14" s="125">
        <f>IF(H12=E5,F5,IF(H12=E6,F6,IF(H12=E7,F7,IF(H12=E8,F8,IF(H12=E9,F9,IF(H12=E10,F10,F11))))))</f>
        <v>1.85</v>
      </c>
    </row>
    <row r="15" spans="1:8" ht="12.75" customHeight="1">
      <c r="G15" s="123" t="s">
        <v>331</v>
      </c>
      <c r="H15" s="124">
        <f>IF(H13=H14,H13,((H10-H11)/(H11-H12))*(H13-H14)+H13)</f>
        <v>1.9210444271239291</v>
      </c>
    </row>
    <row r="17" spans="1:8" ht="12.75" customHeight="1" thickBot="1"/>
    <row r="18" spans="1:8" ht="12.75" customHeight="1" thickBot="1">
      <c r="A18" s="219" t="s">
        <v>332</v>
      </c>
      <c r="B18" s="220"/>
      <c r="C18" s="220"/>
      <c r="D18" s="221"/>
      <c r="E18" s="219" t="s">
        <v>333</v>
      </c>
      <c r="F18" s="220"/>
      <c r="G18" s="220"/>
      <c r="H18" s="221"/>
    </row>
    <row r="19" spans="1:8" ht="12.75" customHeight="1" thickBot="1">
      <c r="A19" s="76" t="s">
        <v>334</v>
      </c>
      <c r="B19" s="219" t="s">
        <v>335</v>
      </c>
      <c r="C19" s="220"/>
      <c r="D19" s="221"/>
      <c r="E19" s="76" t="s">
        <v>334</v>
      </c>
      <c r="F19" s="219" t="s">
        <v>335</v>
      </c>
      <c r="G19" s="220"/>
      <c r="H19" s="221"/>
    </row>
    <row r="20" spans="1:8" ht="12.75" customHeight="1" thickBot="1">
      <c r="A20" s="77" t="s">
        <v>336</v>
      </c>
      <c r="B20" s="76" t="s">
        <v>337</v>
      </c>
      <c r="C20" s="76" t="s">
        <v>338</v>
      </c>
      <c r="D20" s="76" t="s">
        <v>339</v>
      </c>
      <c r="E20" s="77" t="s">
        <v>340</v>
      </c>
      <c r="F20" s="76" t="s">
        <v>337</v>
      </c>
      <c r="G20" s="76" t="s">
        <v>338</v>
      </c>
      <c r="H20" s="76" t="s">
        <v>339</v>
      </c>
    </row>
    <row r="21" spans="1:8" ht="12.75" customHeight="1">
      <c r="A21" s="79">
        <v>15</v>
      </c>
      <c r="B21" s="140">
        <v>0.56999999999999995</v>
      </c>
      <c r="C21" s="87">
        <v>0.85</v>
      </c>
      <c r="D21" s="141">
        <v>1.03</v>
      </c>
      <c r="E21" s="79">
        <v>33</v>
      </c>
      <c r="F21" s="140">
        <v>0.71</v>
      </c>
      <c r="G21" s="87">
        <v>1</v>
      </c>
      <c r="H21" s="142">
        <v>1.1499999999999999</v>
      </c>
    </row>
    <row r="22" spans="1:8" ht="12.75" customHeight="1">
      <c r="A22" s="81">
        <v>20</v>
      </c>
      <c r="B22" s="143">
        <v>0.62</v>
      </c>
      <c r="C22" s="88">
        <v>0.9</v>
      </c>
      <c r="D22" s="144">
        <v>1.08</v>
      </c>
      <c r="E22" s="81">
        <v>40</v>
      </c>
      <c r="F22" s="143">
        <v>0.75</v>
      </c>
      <c r="G22" s="88">
        <v>1.05</v>
      </c>
      <c r="H22" s="145">
        <v>1.2</v>
      </c>
    </row>
    <row r="23" spans="1:8" ht="12.75" customHeight="1">
      <c r="A23" s="81">
        <v>25</v>
      </c>
      <c r="B23" s="143">
        <v>0.66</v>
      </c>
      <c r="C23" s="88">
        <v>0.94</v>
      </c>
      <c r="D23" s="144">
        <v>1.1200000000000001</v>
      </c>
      <c r="E23" s="81">
        <v>50</v>
      </c>
      <c r="F23" s="143">
        <v>0.81</v>
      </c>
      <c r="G23" s="88">
        <v>1.1000000000000001</v>
      </c>
      <c r="H23" s="145">
        <v>1.25</v>
      </c>
    </row>
    <row r="24" spans="1:8" ht="12.75" customHeight="1">
      <c r="A24" s="81">
        <v>30</v>
      </c>
      <c r="B24" s="143">
        <v>0.7</v>
      </c>
      <c r="C24" s="88">
        <v>0.98</v>
      </c>
      <c r="D24" s="144">
        <v>1.1599999999999999</v>
      </c>
      <c r="E24" s="81">
        <v>60</v>
      </c>
      <c r="F24" s="143">
        <v>0.85</v>
      </c>
      <c r="G24" s="88">
        <v>1.1399999999999999</v>
      </c>
      <c r="H24" s="145">
        <v>1.29</v>
      </c>
    </row>
    <row r="25" spans="1:8" ht="12.75" customHeight="1">
      <c r="A25" s="81">
        <v>40</v>
      </c>
      <c r="B25" s="143">
        <v>0.76</v>
      </c>
      <c r="C25" s="88">
        <v>1.04</v>
      </c>
      <c r="D25" s="144">
        <v>1.22</v>
      </c>
      <c r="E25" s="81">
        <v>70</v>
      </c>
      <c r="F25" s="143">
        <v>0.89</v>
      </c>
      <c r="G25" s="88">
        <v>1.18</v>
      </c>
      <c r="H25" s="145">
        <v>1.32</v>
      </c>
    </row>
    <row r="26" spans="1:8" ht="12.75" customHeight="1">
      <c r="A26" s="81">
        <v>50</v>
      </c>
      <c r="B26" s="143">
        <v>0.81</v>
      </c>
      <c r="C26" s="88">
        <v>1.0900000000000001</v>
      </c>
      <c r="D26" s="144">
        <v>1.27</v>
      </c>
      <c r="E26" s="81">
        <v>80</v>
      </c>
      <c r="F26" s="143">
        <v>0.92</v>
      </c>
      <c r="G26" s="88">
        <v>1.21</v>
      </c>
      <c r="H26" s="145">
        <v>1.35</v>
      </c>
    </row>
    <row r="27" spans="1:8" ht="12.75" customHeight="1">
      <c r="A27" s="81">
        <v>60</v>
      </c>
      <c r="B27" s="143">
        <v>0.85</v>
      </c>
      <c r="C27" s="88">
        <v>1.1299999999999999</v>
      </c>
      <c r="D27" s="144">
        <v>1.31</v>
      </c>
      <c r="E27" s="81">
        <v>90</v>
      </c>
      <c r="F27" s="143">
        <v>0.95</v>
      </c>
      <c r="G27" s="88">
        <v>1.24</v>
      </c>
      <c r="H27" s="145">
        <v>1.38</v>
      </c>
    </row>
    <row r="28" spans="1:8" ht="12.75" customHeight="1">
      <c r="A28" s="81">
        <v>70</v>
      </c>
      <c r="B28" s="143">
        <v>0.89</v>
      </c>
      <c r="C28" s="88">
        <v>1.17</v>
      </c>
      <c r="D28" s="144">
        <v>1.34</v>
      </c>
      <c r="E28" s="81">
        <v>100</v>
      </c>
      <c r="F28" s="143">
        <v>0.98</v>
      </c>
      <c r="G28" s="88">
        <v>1.27</v>
      </c>
      <c r="H28" s="145">
        <v>1.41</v>
      </c>
    </row>
    <row r="29" spans="1:8" ht="12.75" customHeight="1">
      <c r="A29" s="81">
        <v>80</v>
      </c>
      <c r="B29" s="143">
        <v>0.93</v>
      </c>
      <c r="C29" s="88">
        <v>1.21</v>
      </c>
      <c r="D29" s="144">
        <v>1.38</v>
      </c>
      <c r="E29" s="81">
        <v>120</v>
      </c>
      <c r="F29" s="143">
        <v>1.03</v>
      </c>
      <c r="G29" s="88">
        <v>1.32</v>
      </c>
      <c r="H29" s="145">
        <v>1.45</v>
      </c>
    </row>
    <row r="30" spans="1:8" ht="12.75" customHeight="1">
      <c r="A30" s="81">
        <v>90</v>
      </c>
      <c r="B30" s="143">
        <v>0.96</v>
      </c>
      <c r="C30" s="88">
        <v>1.24</v>
      </c>
      <c r="D30" s="144">
        <v>1.4</v>
      </c>
      <c r="E30" s="81">
        <v>140</v>
      </c>
      <c r="F30" s="143">
        <v>1.07</v>
      </c>
      <c r="G30" s="88">
        <v>1.36</v>
      </c>
      <c r="H30" s="145">
        <v>1.49</v>
      </c>
    </row>
    <row r="31" spans="1:8" ht="12.75" customHeight="1">
      <c r="A31" s="81">
        <v>100</v>
      </c>
      <c r="B31" s="143">
        <v>0.99</v>
      </c>
      <c r="C31" s="88">
        <v>1.26</v>
      </c>
      <c r="D31" s="144">
        <v>1.43</v>
      </c>
      <c r="E31" s="81">
        <v>160</v>
      </c>
      <c r="F31" s="143">
        <v>1.1100000000000001</v>
      </c>
      <c r="G31" s="88">
        <v>1.4</v>
      </c>
      <c r="H31" s="145">
        <v>1.52</v>
      </c>
    </row>
    <row r="32" spans="1:8" ht="12.75" customHeight="1">
      <c r="A32" s="81">
        <v>120</v>
      </c>
      <c r="B32" s="143">
        <v>1.04</v>
      </c>
      <c r="C32" s="88">
        <v>1.31</v>
      </c>
      <c r="D32" s="144">
        <v>1.48</v>
      </c>
      <c r="E32" s="81">
        <v>180</v>
      </c>
      <c r="F32" s="143">
        <v>1.1499999999999999</v>
      </c>
      <c r="G32" s="88">
        <v>1.43</v>
      </c>
      <c r="H32" s="145">
        <v>1.55</v>
      </c>
    </row>
    <row r="33" spans="1:8" ht="12.75" customHeight="1">
      <c r="A33" s="81">
        <v>140</v>
      </c>
      <c r="B33" s="143">
        <v>1.0900000000000001</v>
      </c>
      <c r="C33" s="88">
        <v>1.36</v>
      </c>
      <c r="D33" s="144">
        <v>1.52</v>
      </c>
      <c r="E33" s="81">
        <v>200</v>
      </c>
      <c r="F33" s="143">
        <v>1.18</v>
      </c>
      <c r="G33" s="88">
        <v>1.46</v>
      </c>
      <c r="H33" s="145">
        <v>1.58</v>
      </c>
    </row>
    <row r="34" spans="1:8" ht="12.75" customHeight="1">
      <c r="A34" s="81">
        <v>160</v>
      </c>
      <c r="B34" s="143">
        <v>1.1299999999999999</v>
      </c>
      <c r="C34" s="88">
        <v>1.39</v>
      </c>
      <c r="D34" s="144">
        <v>1.55</v>
      </c>
      <c r="E34" s="81">
        <v>250</v>
      </c>
      <c r="F34" s="143">
        <v>1.24</v>
      </c>
      <c r="G34" s="88">
        <v>1.52</v>
      </c>
      <c r="H34" s="145">
        <v>1.63</v>
      </c>
    </row>
    <row r="35" spans="1:8" ht="12.75" customHeight="1" thickBot="1">
      <c r="A35" s="81">
        <v>180</v>
      </c>
      <c r="B35" s="143">
        <v>1.17</v>
      </c>
      <c r="C35" s="88">
        <v>1.43</v>
      </c>
      <c r="D35" s="144">
        <v>1.58</v>
      </c>
      <c r="E35" s="83">
        <v>300</v>
      </c>
      <c r="F35" s="146">
        <v>1.3</v>
      </c>
      <c r="G35" s="89">
        <v>1.57</v>
      </c>
      <c r="H35" s="147">
        <v>1.68</v>
      </c>
    </row>
    <row r="36" spans="1:8" ht="12.75" customHeight="1">
      <c r="A36" s="81">
        <v>200</v>
      </c>
      <c r="B36" s="143">
        <v>1.2</v>
      </c>
      <c r="C36" s="88">
        <v>1.46</v>
      </c>
      <c r="D36" s="145">
        <v>1.61</v>
      </c>
    </row>
    <row r="37" spans="1:8" ht="12.75" customHeight="1">
      <c r="A37" s="81">
        <v>250</v>
      </c>
      <c r="B37" s="143">
        <v>1.28</v>
      </c>
      <c r="C37" s="88">
        <v>1.53</v>
      </c>
      <c r="D37" s="145">
        <v>1.68</v>
      </c>
      <c r="E37" s="223" t="s">
        <v>341</v>
      </c>
      <c r="F37" s="224"/>
      <c r="G37" s="224"/>
      <c r="H37" s="224"/>
    </row>
    <row r="38" spans="1:8" ht="12.75" customHeight="1">
      <c r="A38" s="81">
        <v>300</v>
      </c>
      <c r="B38" s="143">
        <v>1.35</v>
      </c>
      <c r="C38" s="88">
        <v>1.59</v>
      </c>
      <c r="D38" s="145">
        <v>1.73</v>
      </c>
      <c r="F38" s="67" t="s">
        <v>342</v>
      </c>
      <c r="G38" s="94" t="str">
        <f>[1]Loads!E86</f>
        <v>C</v>
      </c>
      <c r="H38" s="74"/>
    </row>
    <row r="39" spans="1:8" ht="12.75" customHeight="1">
      <c r="A39" s="81">
        <v>350</v>
      </c>
      <c r="B39" s="143">
        <v>1.41</v>
      </c>
      <c r="C39" s="88">
        <v>1.64</v>
      </c>
      <c r="D39" s="145">
        <v>1.78</v>
      </c>
      <c r="F39" s="67" t="s">
        <v>343</v>
      </c>
      <c r="G39" s="92">
        <f>[1]Loads!E87</f>
        <v>33</v>
      </c>
      <c r="H39" s="74" t="s">
        <v>344</v>
      </c>
    </row>
    <row r="40" spans="1:8" ht="12.75" customHeight="1">
      <c r="A40" s="81">
        <v>400</v>
      </c>
      <c r="B40" s="143">
        <v>1.47</v>
      </c>
      <c r="C40" s="88">
        <v>1.69</v>
      </c>
      <c r="D40" s="145">
        <v>1.82</v>
      </c>
      <c r="F40" s="67" t="s">
        <v>345</v>
      </c>
      <c r="G40" s="97">
        <f>IF(G39&lt;=E21,E21,IF(G39&lt;=E22,E21,IF(G39&lt;=E23,E22,IF(G39&lt;=E24,E23,IF(G39&lt;=E25,E24,IF(G39&lt;=E26,E25,IF(G39&lt;=E27,E26,IF(G39&lt;=E28,E27,IF(G39&lt;=E29,E28,IF(G39&lt;=E30,E29,IF(G39&lt;=E31,E30,IF(G39&lt;=E32,E31,IF(G39&lt;=E33,E32,IF(G39&lt;=E34,E33,IF(G39&lt;=E35,E34,E35)))))))))))))))</f>
        <v>33</v>
      </c>
      <c r="H40" s="74" t="s">
        <v>344</v>
      </c>
    </row>
    <row r="41" spans="1:8" ht="12.75" customHeight="1">
      <c r="A41" s="81">
        <v>450</v>
      </c>
      <c r="B41" s="143">
        <v>1.52</v>
      </c>
      <c r="C41" s="88">
        <v>1.73</v>
      </c>
      <c r="D41" s="145">
        <v>1.86</v>
      </c>
      <c r="F41" s="67" t="s">
        <v>346</v>
      </c>
      <c r="G41" s="97">
        <f>IF(G39&lt;=E21,E21,IF(G39&lt;=E22,E22,IF(G39&lt;=E23,E23,IF(G39&lt;=E24,E24,IF(G39&lt;=E25,E25,IF(G39&lt;=E26,E26,IF(G39&lt;=E27,E27,IF(G39&lt;=E28,E28,IF(G39&lt;=E29,E29,IF(G39&lt;=E30,E30,IF(G39&lt;=E31,E31,IF(G39&lt;=E32,E32,IF(G39&lt;=E33,E33,IF(G39&lt;=E34,E34,IF(G39&lt;=E35,E35,E35)))))))))))))))</f>
        <v>33</v>
      </c>
      <c r="H41" s="74" t="s">
        <v>344</v>
      </c>
    </row>
    <row r="42" spans="1:8" ht="12.75" customHeight="1" thickBot="1">
      <c r="A42" s="83">
        <v>500</v>
      </c>
      <c r="B42" s="146">
        <v>1.56</v>
      </c>
      <c r="C42" s="89">
        <v>1.77</v>
      </c>
      <c r="D42" s="147">
        <v>1.89</v>
      </c>
      <c r="F42" s="67" t="s">
        <v>347</v>
      </c>
      <c r="G42" s="75">
        <f>IF(G38="B",LOOKUP(G40,E21:E35,F21:F35),IF(G38="C",LOOKUP(G40,E21:E35,G21:G35),IF(G38="D",LOOKUP(G40,E21:E35,H21:H35),"ERROR")))</f>
        <v>1</v>
      </c>
      <c r="H42" s="66"/>
    </row>
    <row r="43" spans="1:8" ht="12.75" customHeight="1">
      <c r="B43" s="75"/>
      <c r="C43" s="75"/>
      <c r="D43" s="75"/>
      <c r="F43" s="67" t="s">
        <v>348</v>
      </c>
      <c r="G43" s="75">
        <f>IF(G38="B",LOOKUP(G41,E21:E35,F21:F35),IF(G38="C",LOOKUP(G41,E21:E35,G21:G35),IF(G38="D",LOOKUP(G41,E21:E35,H21:H35),"ERROR")))</f>
        <v>1</v>
      </c>
      <c r="H43" s="66"/>
    </row>
    <row r="44" spans="1:8" ht="12.75" customHeight="1">
      <c r="A44" s="223" t="s">
        <v>314</v>
      </c>
      <c r="B44" s="224"/>
      <c r="C44" s="224"/>
      <c r="D44" s="224"/>
      <c r="F44" s="67" t="s">
        <v>349</v>
      </c>
      <c r="G44" s="73">
        <f>IF(G42=G43,G42,((G39-G40)/(G40-G41))*(G42-G43)+G42)</f>
        <v>1</v>
      </c>
      <c r="H44" s="66"/>
    </row>
    <row r="45" spans="1:8" ht="12.75" customHeight="1">
      <c r="B45" s="67" t="s">
        <v>342</v>
      </c>
      <c r="C45" s="94" t="str">
        <f>[1]Loads!E44</f>
        <v>C</v>
      </c>
      <c r="D45" s="74"/>
    </row>
    <row r="46" spans="1:8" ht="12.75" customHeight="1" thickBot="1">
      <c r="B46" s="67" t="s">
        <v>343</v>
      </c>
      <c r="C46" s="92">
        <f>[1]Loads!E43</f>
        <v>24.785000000000082</v>
      </c>
      <c r="D46" s="74" t="s">
        <v>344</v>
      </c>
    </row>
    <row r="47" spans="1:8" ht="12.75" customHeight="1" thickBot="1">
      <c r="B47" s="67" t="s">
        <v>345</v>
      </c>
      <c r="C47" s="97">
        <f>IF(C46&lt;=A21,A21,IF(C46&lt;=A22,A21,IF(C46&lt;=A23,A22,IF(C46&lt;=A24,A23,IF(C46&lt;=A25,A24,IF(C46&lt;=A26,A25,IF(C46&lt;=A27,A26,IF(C46&lt;=A28,A27,IF(C46&lt;=A29,A28,IF(C46&lt;=A30,A29,IF(C46&lt;=A31,A30,IF(C46&lt;=A32,A31,IF(C46&lt;=A33,A32,IF(C46&lt;=A34,A33,IF(C46&lt;=A35,A34,IF(C46&lt;=A36,A35,IF(C46&lt;=A37,A36,IF(C46&lt;=A38,A37,IF(C46&lt;=A39,A38,IF(C46&lt;=A40,A39,IF(C46&lt;=A41,A40,IF(C46&lt;=A42,A41,A42))))))))))))))))))))))</f>
        <v>20</v>
      </c>
      <c r="D47" s="74" t="s">
        <v>344</v>
      </c>
      <c r="F47" s="219" t="s">
        <v>350</v>
      </c>
      <c r="G47" s="220"/>
      <c r="H47" s="221"/>
    </row>
    <row r="48" spans="1:8" ht="12.75" customHeight="1">
      <c r="B48" s="67" t="s">
        <v>346</v>
      </c>
      <c r="C48" s="97">
        <f>IF(C46&lt;=A21,A21,IF(C46&lt;=A22,A22,IF(C46&lt;=A23,A23,IF(C46&lt;=A24,A24,IF(C46&lt;=A25,A25,IF(C46&lt;=A26,A26,IF(C46&lt;=A27,A27,IF(C46&lt;=A28,A28,IF(C46&lt;=A29,A29,IF(C46&lt;=A30,A30,IF(C46&lt;=A31,A31,IF(C46&lt;=A32,A32,IF(C46&lt;=A33,A33,IF(C46&lt;=A34,A34,IF(C46&lt;=A35,A35,IF(C46&lt;=A36,A36,IF(C46&lt;=A37,A37,IF(C46&lt;=A38,A38,IF(C46&lt;=A39,A39,IF(C46&lt;=A40,A40,IF(C46&lt;=A41,A41,IF(C46&lt;=A42,A42,A42))))))))))))))))))))))</f>
        <v>25</v>
      </c>
      <c r="D48" s="74" t="s">
        <v>344</v>
      </c>
      <c r="F48" s="76" t="s">
        <v>351</v>
      </c>
      <c r="G48" s="76" t="s">
        <v>352</v>
      </c>
      <c r="H48" s="76" t="s">
        <v>353</v>
      </c>
    </row>
    <row r="49" spans="1:8" ht="12.75" customHeight="1">
      <c r="B49" s="67" t="s">
        <v>347</v>
      </c>
      <c r="C49" s="75">
        <f>IF(C45="B",LOOKUP(C47,A21:A42,B21:B42),IF(C45="C",LOOKUP(C47,A21:A42,C21:C42),IF(C45="D",LOOKUP(C47,A21:A42,D21:D42),"ERROR")))</f>
        <v>0.9</v>
      </c>
      <c r="F49" s="77" t="s">
        <v>205</v>
      </c>
      <c r="G49" s="77" t="s">
        <v>210</v>
      </c>
      <c r="H49" s="77" t="s">
        <v>210</v>
      </c>
    </row>
    <row r="50" spans="1:8" ht="12.75" customHeight="1" thickBot="1">
      <c r="B50" s="67" t="s">
        <v>348</v>
      </c>
      <c r="C50" s="75">
        <f>IF(C45="B",LOOKUP(C48,A21:A42,B21:B42),IF(C45="C",LOOKUP(C48,A21:A42,C21:C42),IF(C45="D",LOOKUP(C48,A21:A42,D21:D42),"ERROR")))</f>
        <v>0.94</v>
      </c>
      <c r="F50" s="148" t="s">
        <v>354</v>
      </c>
      <c r="G50" s="77" t="s">
        <v>355</v>
      </c>
      <c r="H50" s="78" t="s">
        <v>356</v>
      </c>
    </row>
    <row r="51" spans="1:8" ht="12.75" customHeight="1">
      <c r="B51" s="67" t="s">
        <v>349</v>
      </c>
      <c r="C51" s="73">
        <f>IF(C49=C50,C49,((C46-C47)/(C47-C48))*(C49-C50)+C49)</f>
        <v>0.93828000000000056</v>
      </c>
      <c r="F51" s="79">
        <v>0</v>
      </c>
      <c r="G51" s="80">
        <v>1</v>
      </c>
      <c r="H51" s="80">
        <v>0</v>
      </c>
    </row>
    <row r="52" spans="1:8" ht="12.75" customHeight="1">
      <c r="F52" s="81">
        <v>15</v>
      </c>
      <c r="G52" s="82">
        <v>1.04</v>
      </c>
      <c r="H52" s="82">
        <v>5</v>
      </c>
    </row>
    <row r="53" spans="1:8" ht="12.75" customHeight="1">
      <c r="A53" s="223" t="s">
        <v>213</v>
      </c>
      <c r="B53" s="224"/>
      <c r="C53" s="224"/>
      <c r="D53" s="224"/>
      <c r="F53" s="81">
        <v>20</v>
      </c>
      <c r="G53" s="82">
        <v>1.06</v>
      </c>
      <c r="H53" s="82">
        <v>5.5</v>
      </c>
    </row>
    <row r="54" spans="1:8" ht="12.75" customHeight="1">
      <c r="B54" s="67" t="s">
        <v>342</v>
      </c>
      <c r="C54" s="94" t="str">
        <f>[1]Loads!E63</f>
        <v>C</v>
      </c>
      <c r="F54" s="81">
        <v>25</v>
      </c>
      <c r="G54" s="82">
        <v>1.1000000000000001</v>
      </c>
      <c r="H54" s="82">
        <v>6.5</v>
      </c>
    </row>
    <row r="55" spans="1:8" ht="12.75" customHeight="1">
      <c r="B55" s="67" t="s">
        <v>343</v>
      </c>
      <c r="C55" s="92">
        <f>[1]Loads!E62</f>
        <v>25.660000000000082</v>
      </c>
      <c r="D55" s="74" t="s">
        <v>344</v>
      </c>
      <c r="F55" s="81">
        <v>30</v>
      </c>
      <c r="G55" s="82">
        <v>1.1499999999999999</v>
      </c>
      <c r="H55" s="82">
        <v>7</v>
      </c>
    </row>
    <row r="56" spans="1:8" ht="12.75" customHeight="1">
      <c r="B56" s="67" t="s">
        <v>345</v>
      </c>
      <c r="C56" s="97">
        <f>IF(C55&lt;=A21,A21,IF(C55&lt;=A22,A21,IF(C55&lt;=A23,A22,IF(C55&lt;=A24,A23,IF(C55&lt;=A25,A24,IF(C55&lt;=A26,A25,IF(C55&lt;=A27,A26,IF(C55&lt;=A28,A27,IF(C55&lt;=A29,A28,IF(C55&lt;=A30,A29,IF(C55&lt;=A31,A30,IF(C55&lt;=A32,A31,IF(C55&lt;=A33,A32,IF(C55&lt;=A34,A33,IF(C55&lt;=A35,A34,IF(C55&lt;=A36,A35,IF(C55&lt;=A37,A36,IF(C55&lt;=A38,A37,IF(C55&lt;=A39,A38,IF(C55&lt;=A40,A39,IF(C55&lt;=A41,A40,IF(C55&lt;=A42,A41,A42))))))))))))))))))))))</f>
        <v>25</v>
      </c>
      <c r="D56" s="74" t="s">
        <v>344</v>
      </c>
      <c r="F56" s="81">
        <v>35</v>
      </c>
      <c r="G56" s="82">
        <v>1.22</v>
      </c>
      <c r="H56" s="82">
        <v>8</v>
      </c>
    </row>
    <row r="57" spans="1:8" ht="12.75" customHeight="1">
      <c r="B57" s="67" t="s">
        <v>346</v>
      </c>
      <c r="C57" s="97">
        <f>IF(C55&lt;=A21,A21,IF(C55&lt;=A22,A22,IF(C55&lt;=A23,A23,IF(C55&lt;=A24,A24,IF(C55&lt;=A25,A25,IF(C55&lt;=A26,A26,IF(C55&lt;=A27,A27,IF(C55&lt;=A28,A28,IF(C55&lt;=A29,A29,IF(C55&lt;=A30,A30,IF(C55&lt;=A31,A31,IF(C55&lt;=A32,A32,IF(C55&lt;=A33,A33,IF(C55&lt;=A34,A34,IF(C55&lt;=A35,A35,IF(C55&lt;=A36,A36,IF(C55&lt;=A37,A37,IF(C55&lt;=A38,A38,IF(C55&lt;=A39,A39,IF(C55&lt;=A40,A40,IF(C55&lt;=A41,A41,IF(C55&lt;=A42,A42,A42))))))))))))))))))))))</f>
        <v>30</v>
      </c>
      <c r="D57" s="74" t="s">
        <v>344</v>
      </c>
      <c r="F57" s="81">
        <v>40</v>
      </c>
      <c r="G57" s="82">
        <v>1.31</v>
      </c>
      <c r="H57" s="82">
        <v>9</v>
      </c>
    </row>
    <row r="58" spans="1:8" ht="12.75" customHeight="1">
      <c r="B58" s="67" t="s">
        <v>347</v>
      </c>
      <c r="C58" s="75">
        <f>IF(C54="B",LOOKUP(C56,A21:A42,B21:B42),IF(C54="C",LOOKUP(C56,A21:A42,C21:C42),IF(C54="D",LOOKUP(C56,A21:A42,D21:D42),"ERROR")))</f>
        <v>0.94</v>
      </c>
      <c r="F58" s="81">
        <v>45</v>
      </c>
      <c r="G58" s="82">
        <v>1.41</v>
      </c>
      <c r="H58" s="82">
        <v>10.5</v>
      </c>
    </row>
    <row r="59" spans="1:8" ht="12.75" customHeight="1">
      <c r="B59" s="67" t="s">
        <v>348</v>
      </c>
      <c r="C59" s="75">
        <f>IF(C54="B",LOOKUP(C57,A21:A42,B21:B42),IF(C54="C",LOOKUP(C57,A21:A42,C21:C42),IF(C54="D",LOOKUP(C57,A21:A42,D21:D42),"ERROR")))</f>
        <v>0.98</v>
      </c>
      <c r="F59" s="81">
        <v>50</v>
      </c>
      <c r="G59" s="82">
        <v>1.56</v>
      </c>
      <c r="H59" s="82">
        <v>11.5</v>
      </c>
    </row>
    <row r="60" spans="1:8" ht="12.75" customHeight="1" thickBot="1">
      <c r="B60" s="67" t="s">
        <v>349</v>
      </c>
      <c r="C60" s="73">
        <f>IF(C58=C59,C58,((C55-C56)/(C56-C57))*(C58-C59)+C58)</f>
        <v>0.94528000000000056</v>
      </c>
      <c r="F60" s="83">
        <v>55</v>
      </c>
      <c r="G60" s="84">
        <v>1.74</v>
      </c>
      <c r="H60" s="84">
        <v>13.5</v>
      </c>
    </row>
    <row r="62" spans="1:8" ht="12.75" customHeight="1" thickBot="1"/>
    <row r="63" spans="1:8" ht="12.75" customHeight="1" thickBot="1">
      <c r="A63" s="219" t="s">
        <v>357</v>
      </c>
      <c r="B63" s="221"/>
    </row>
    <row r="64" spans="1:8" ht="12.75" customHeight="1">
      <c r="A64" s="76" t="s">
        <v>358</v>
      </c>
      <c r="B64" s="76" t="s">
        <v>359</v>
      </c>
    </row>
    <row r="65" spans="1:3" ht="12.75" customHeight="1">
      <c r="A65" s="77" t="s">
        <v>360</v>
      </c>
      <c r="B65" s="77" t="s">
        <v>361</v>
      </c>
    </row>
    <row r="66" spans="1:3" ht="12.75" customHeight="1" thickBot="1">
      <c r="A66" s="77" t="s">
        <v>356</v>
      </c>
      <c r="B66" s="78" t="s">
        <v>358</v>
      </c>
    </row>
    <row r="67" spans="1:3" ht="12.75" customHeight="1">
      <c r="A67" s="149">
        <v>5</v>
      </c>
      <c r="B67" s="149">
        <v>46</v>
      </c>
    </row>
    <row r="68" spans="1:3" ht="12.75" customHeight="1">
      <c r="A68" s="150">
        <v>10</v>
      </c>
      <c r="B68" s="150">
        <v>72</v>
      </c>
    </row>
    <row r="69" spans="1:3" ht="12.75" customHeight="1">
      <c r="A69" s="150">
        <v>15</v>
      </c>
      <c r="B69" s="150">
        <v>86</v>
      </c>
    </row>
    <row r="70" spans="1:3" ht="12.75" customHeight="1">
      <c r="A70" s="150">
        <v>20</v>
      </c>
      <c r="B70" s="150">
        <v>94</v>
      </c>
    </row>
    <row r="71" spans="1:3" ht="12.75" customHeight="1" thickBot="1">
      <c r="A71" s="151">
        <v>25</v>
      </c>
      <c r="B71" s="151">
        <v>96</v>
      </c>
    </row>
    <row r="73" spans="1:3" ht="16.5" customHeight="1">
      <c r="A73" s="66" t="s">
        <v>362</v>
      </c>
      <c r="B73" s="73">
        <v>-0.15429999999999999</v>
      </c>
    </row>
    <row r="74" spans="1:3" ht="12.75" customHeight="1">
      <c r="A74" s="66" t="s">
        <v>363</v>
      </c>
      <c r="B74" s="73">
        <v>7.0686</v>
      </c>
    </row>
    <row r="75" spans="1:3" ht="12.75" customHeight="1">
      <c r="A75" s="66" t="s">
        <v>338</v>
      </c>
      <c r="B75" s="73">
        <v>15.2</v>
      </c>
    </row>
    <row r="77" spans="1:3" ht="12.75" customHeight="1">
      <c r="A77" s="67" t="s">
        <v>364</v>
      </c>
      <c r="B77" s="73">
        <f>'[1]Input and Geometry'!D42</f>
        <v>29.25</v>
      </c>
      <c r="C77" s="74" t="s">
        <v>344</v>
      </c>
    </row>
    <row r="78" spans="1:3" ht="12.75" customHeight="1">
      <c r="A78" s="67" t="s">
        <v>365</v>
      </c>
      <c r="B78" s="97">
        <f>CEILING(B73*(B77^2)+B74*B77+B75,1)</f>
        <v>90</v>
      </c>
      <c r="C78" s="74" t="s">
        <v>366</v>
      </c>
    </row>
    <row r="82" spans="1:3" ht="12.75" customHeight="1" thickBot="1"/>
    <row r="83" spans="1:3" ht="12.75" customHeight="1" thickBot="1">
      <c r="A83" s="219" t="s">
        <v>312</v>
      </c>
      <c r="B83" s="220"/>
      <c r="C83" s="221"/>
    </row>
    <row r="84" spans="1:3" ht="12.75" customHeight="1" thickBot="1">
      <c r="A84" s="76" t="s">
        <v>242</v>
      </c>
      <c r="B84" s="219" t="s">
        <v>367</v>
      </c>
      <c r="C84" s="221"/>
    </row>
    <row r="85" spans="1:3" ht="12.75" customHeight="1">
      <c r="A85" s="77" t="s">
        <v>319</v>
      </c>
      <c r="B85" s="76" t="s">
        <v>368</v>
      </c>
      <c r="C85" s="76" t="s">
        <v>369</v>
      </c>
    </row>
    <row r="86" spans="1:3" ht="12.75" customHeight="1" thickBot="1">
      <c r="A86" s="78" t="s">
        <v>208</v>
      </c>
      <c r="B86" s="78" t="s">
        <v>370</v>
      </c>
      <c r="C86" s="78" t="s">
        <v>371</v>
      </c>
    </row>
    <row r="87" spans="1:3" ht="12.75" customHeight="1">
      <c r="A87" s="126">
        <v>0.625</v>
      </c>
      <c r="B87" s="149">
        <v>19</v>
      </c>
      <c r="C87" s="149">
        <v>24</v>
      </c>
    </row>
    <row r="88" spans="1:3" ht="12.75" customHeight="1">
      <c r="A88" s="130">
        <v>0.75</v>
      </c>
      <c r="B88" s="150">
        <v>28</v>
      </c>
      <c r="C88" s="150">
        <v>35</v>
      </c>
    </row>
    <row r="89" spans="1:3" ht="12.75" customHeight="1">
      <c r="A89" s="130">
        <v>0.875</v>
      </c>
      <c r="B89" s="150">
        <v>39</v>
      </c>
      <c r="C89" s="150">
        <v>49</v>
      </c>
    </row>
    <row r="90" spans="1:3" ht="12.75" customHeight="1">
      <c r="A90" s="130">
        <v>1</v>
      </c>
      <c r="B90" s="150">
        <v>51</v>
      </c>
      <c r="C90" s="150">
        <v>64</v>
      </c>
    </row>
    <row r="91" spans="1:3" ht="12.75" customHeight="1">
      <c r="A91" s="130">
        <v>1.125</v>
      </c>
      <c r="B91" s="150">
        <v>64</v>
      </c>
      <c r="C91" s="150">
        <v>80</v>
      </c>
    </row>
    <row r="92" spans="1:3" ht="12.75" customHeight="1">
      <c r="A92" s="130">
        <v>1.25</v>
      </c>
      <c r="B92" s="150">
        <v>81</v>
      </c>
      <c r="C92" s="150">
        <v>102</v>
      </c>
    </row>
    <row r="93" spans="1:3" ht="12.75" customHeight="1">
      <c r="A93" s="130">
        <v>1.375</v>
      </c>
      <c r="B93" s="150">
        <v>97</v>
      </c>
      <c r="C93" s="150">
        <v>121</v>
      </c>
    </row>
    <row r="94" spans="1:3" ht="12.75" customHeight="1" thickBot="1">
      <c r="A94" s="136">
        <v>1.5</v>
      </c>
      <c r="B94" s="151">
        <v>118</v>
      </c>
      <c r="C94" s="151">
        <v>148</v>
      </c>
    </row>
  </sheetData>
  <mergeCells count="16">
    <mergeCell ref="A63:B63"/>
    <mergeCell ref="A83:C83"/>
    <mergeCell ref="B84:C84"/>
    <mergeCell ref="B19:D19"/>
    <mergeCell ref="F19:H19"/>
    <mergeCell ref="E37:H37"/>
    <mergeCell ref="A44:D44"/>
    <mergeCell ref="F47:H47"/>
    <mergeCell ref="A53:D53"/>
    <mergeCell ref="A18:D18"/>
    <mergeCell ref="E18:H18"/>
    <mergeCell ref="A1:C1"/>
    <mergeCell ref="E1:F1"/>
    <mergeCell ref="G1:H1"/>
    <mergeCell ref="B2:C2"/>
    <mergeCell ref="G9:H9"/>
  </mergeCells>
  <pageMargins left="0.7" right="0.7" top="0.75" bottom="0.75" header="0.3" footer="0.3"/>
  <pageSetup paperSize="326" scale="91" orientation="portrait" r:id="rId1"/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Internal Framing Design</vt:lpstr>
      <vt:lpstr>Support Beam Design</vt:lpstr>
      <vt:lpstr>Beam-Stiffener Connection</vt:lpstr>
      <vt:lpstr>Stiffener-Web Connection</vt:lpstr>
      <vt:lpstr>Reference Tables</vt:lpstr>
      <vt:lpstr>'Internal Framing Design'!Print_Area</vt:lpstr>
      <vt:lpstr>'Support Beam Design'!Print_Area</vt:lpstr>
      <vt:lpstr>'Beam-Stiffener Connection'!Print_Titles</vt:lpstr>
      <vt:lpstr>'Internal Framing Design'!Print_Titles</vt:lpstr>
      <vt:lpstr>'Stiffener-Web Connection'!Print_Titles</vt:lpstr>
      <vt:lpstr>'Support Beam Design'!Print_Titles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Ahmad El-Ashram</cp:lastModifiedBy>
  <cp:lastPrinted>2022-01-26T16:11:04Z</cp:lastPrinted>
  <dcterms:created xsi:type="dcterms:W3CDTF">2008-03-13T13:08:56Z</dcterms:created>
  <dcterms:modified xsi:type="dcterms:W3CDTF">2023-09-19T17:25:52Z</dcterms:modified>
</cp:coreProperties>
</file>